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026"/>
  <workbookPr codeName="Ta_delovni_zvezek" defaultThemeVersion="124226"/>
  <mc:AlternateContent xmlns:mc="http://schemas.openxmlformats.org/markup-compatibility/2006">
    <mc:Choice Requires="x15">
      <x15ac:absPath xmlns:x15ac="http://schemas.microsoft.com/office/spreadsheetml/2010/11/ac" url="F:\DELO\POPISI 2021\56. LUZ MORS KRANJ\dopolnjeni popisi portal februar 2023\"/>
    </mc:Choice>
  </mc:AlternateContent>
  <xr:revisionPtr revIDLastSave="0" documentId="13_ncr:1_{79B852F8-5C28-4D34-BCC8-54A9F1E3E027}" xr6:coauthVersionLast="47" xr6:coauthVersionMax="47" xr10:uidLastSave="{00000000-0000-0000-0000-000000000000}"/>
  <bookViews>
    <workbookView xWindow="-120" yWindow="-120" windowWidth="38640" windowHeight="21240" tabRatio="932" activeTab="4" xr2:uid="{00000000-000D-0000-FFFF-FFFF00000000}"/>
  </bookViews>
  <sheets>
    <sheet name="NASLOVNICA" sheetId="30" r:id="rId1"/>
    <sheet name="SKUPNA REKAPITULACIJA" sheetId="36" r:id="rId2"/>
    <sheet name="A.METEORNA KANALIZACIJA" sheetId="67" r:id="rId3"/>
    <sheet name="B.TKK" sheetId="73" r:id="rId4"/>
    <sheet name="C.ZUNANJI VODOVOD" sheetId="74"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__c99999">#REF!</definedName>
    <definedName name="__dol2">#REF!</definedName>
    <definedName name="__xlnm_Print_Area_6">NA()</definedName>
    <definedName name="__xlnm_Print_Area_6_1">NA()</definedName>
    <definedName name="_1">#REF!</definedName>
    <definedName name="_c99999">#REF!</definedName>
    <definedName name="_dol2">#REF!</definedName>
    <definedName name="_xlnm._FilterDatabase" localSheetId="4" hidden="1">'C.ZUNANJI VODOVOD'!#REF!</definedName>
    <definedName name="_Toc289939629" localSheetId="4">#REF!</definedName>
    <definedName name="_Toc289939629">#REF!</definedName>
    <definedName name="_Toc289939629_1">#REF!</definedName>
    <definedName name="_Toc446844328">#REF!</definedName>
    <definedName name="_Toc80001668">#REF!</definedName>
    <definedName name="A">#REF!</definedName>
    <definedName name="aa">#REF!</definedName>
    <definedName name="agregat">#REF!</definedName>
    <definedName name="ANTIKOROZIJSKA_ZAŠČITA_SE_IZDELA_PO_NASLEDNJEM_SISTEMU">#REF!</definedName>
    <definedName name="b">#REF!</definedName>
    <definedName name="cc">#REF!</definedName>
    <definedName name="CENA">[1]SGBOL!$D$1:$D$65536</definedName>
    <definedName name="cena_skupaj_v__">NA()</definedName>
    <definedName name="cena_skupaj_v___4">"#ref!"</definedName>
    <definedName name="CEVICU">#REF!</definedName>
    <definedName name="CEVIJE">#REF!</definedName>
    <definedName name="CEVINIRO">#REF!</definedName>
    <definedName name="CNS">#REF!</definedName>
    <definedName name="datum">[2]OSNOVA!#REF!</definedName>
    <definedName name="DDV">[2]OSNOVA!$B$40</definedName>
    <definedName name="DEL">[2]OSNOVA!$B$30</definedName>
    <definedName name="DF">[2]OSNOVA!$B$38</definedName>
    <definedName name="DobMont">[2]OSNOVA!$B$38</definedName>
    <definedName name="DOL">#REF!</definedName>
    <definedName name="DOO">#REF!</definedName>
    <definedName name="ENTALPIJA">#REF!</definedName>
    <definedName name="Excel_BuiltIn__FilterDatabase">#REF!</definedName>
    <definedName name="Excel_BuiltIn__FilterDatabase_1">#REF!</definedName>
    <definedName name="Excel_BuiltIn__FilterDatabase_2">'[3]popis C moc'!#REF!</definedName>
    <definedName name="Excel_BuiltIn__FilterDatabase_3">#REF!</definedName>
    <definedName name="Excel_BuiltIn__FilterDatabase_4">#REF!</definedName>
    <definedName name="Excel_BuiltIn__FilterDatabase_5">[4]SPLOŠNO!#REF!</definedName>
    <definedName name="Excel_BuiltIn__FilterDatabase_6">#REF!</definedName>
    <definedName name="Excel_BuiltIn_Print_Area_1">#REF!</definedName>
    <definedName name="Excel_BuiltIn_Print_Area_1_1">#REF!</definedName>
    <definedName name="Excel_BuiltIn_Print_Area_1_1_1_1">"$#REF!.$A$1:$F$625"</definedName>
    <definedName name="Excel_BuiltIn_Print_Area_2_1_3">#REF!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4_1_1">#REF!</definedName>
    <definedName name="Excel_BuiltIn_Print_Area_4_1_1_1">#REF!</definedName>
    <definedName name="Excel_BuiltIn_Print_Area_4_1_1_1_1">#REF!</definedName>
    <definedName name="Excel_BuiltIn_Print_Area_4_1_1_1_1_1">"$#REF!.$A$1:$F$65"</definedName>
    <definedName name="Excel_BuiltIn_Print_Area_5">[4]SPLOŠNO!#REF!</definedName>
    <definedName name="Excel_BuiltIn_Print_Area_5_1">#REF!</definedName>
    <definedName name="Excel_BuiltIn_Print_Area_5_1_1">#REF!</definedName>
    <definedName name="Excel_BuiltIn_Print_Area_5_1_1_1">"$#REF!.$A$1:$F$29"</definedName>
    <definedName name="Excel_BuiltIn_Print_Area_6">"#ref!"</definedName>
    <definedName name="Excel_BuiltIn_Print_Area_6_1">#REF!</definedName>
    <definedName name="Excel_BuiltIn_Print_Area_6_1_1">"$#REF!.$A$1:$F$136"</definedName>
    <definedName name="Excel_BuiltIn_Print_Area_7_1">#REF!</definedName>
    <definedName name="Excel_BuiltIn_Print_Titles_4">'[5]NEPREDVIDENA GR.DELA'!#REF!</definedName>
    <definedName name="f">[6]GO!#REF!</definedName>
    <definedName name="FakStro">[2]OSNOVA!#REF!</definedName>
    <definedName name="FaktStro">[7]osnova!$B$14</definedName>
    <definedName name="FR">[2]OSNOVA!#REF!</definedName>
    <definedName name="FRD">[2]OSNOVA!$B$36</definedName>
    <definedName name="gu">[1]SGBOL!$C$1:$C$65536</definedName>
    <definedName name="HX">#REF!</definedName>
    <definedName name="investicija">#REF!</definedName>
    <definedName name="Izm_11.007">#REF!</definedName>
    <definedName name="Izm_11.009">#REF!</definedName>
    <definedName name="izves">#REF!</definedName>
    <definedName name="izvesek">#REF!</definedName>
    <definedName name="JEKLO_SD">#REF!</definedName>
    <definedName name="KANALI">#REF!</definedName>
    <definedName name="KOLIC">[1]SGBOL!$C$1:$C$65536</definedName>
    <definedName name="krogelne_pipe">'[8]CENE MATERIALA'!$D$108:$F$122</definedName>
    <definedName name="KVSV5328A">#REF!</definedName>
    <definedName name="KVSV5329A">#REF!</definedName>
    <definedName name="l">#REF!</definedName>
    <definedName name="NAP">#REF!</definedName>
    <definedName name="nep_vent">'[8]CENE MATERIALA'!$D$220:$F$225</definedName>
    <definedName name="OBJEKT">[2]OSNOVA!$B$34</definedName>
    <definedName name="oddusek">#REF!</definedName>
    <definedName name="OLE_LINK1">#REF!</definedName>
    <definedName name="OLE_LINK1_1">#REF!</definedName>
    <definedName name="OLE_LINK1_2">#REF!</definedName>
    <definedName name="OLE_LINK1_3">#REF!</definedName>
    <definedName name="OLE_LINK1_4">#REF!</definedName>
    <definedName name="OLE_LINK3">#REF!</definedName>
    <definedName name="OLE_LINK3_1">#REF!</definedName>
    <definedName name="OLE_LINK3_2">#REF!</definedName>
    <definedName name="OLE_LINK3_3">#REF!</definedName>
    <definedName name="OLE_LINK3_4">#REF!</definedName>
    <definedName name="OPREMA">#REF!</definedName>
    <definedName name="OZN">[2]OSNOVA!$B$32</definedName>
    <definedName name="PID">#REF!</definedName>
    <definedName name="PODATKI">#REF!</definedName>
    <definedName name="_xlnm.Print_Area" localSheetId="2">'A.METEORNA KANALIZACIJA'!$A$1:$F$665</definedName>
    <definedName name="_xlnm.Print_Area" localSheetId="3">B.TKK!$A$1:$F$60</definedName>
    <definedName name="_xlnm.Print_Area" localSheetId="4">'C.ZUNANJI VODOVOD'!$A$1:$F$193</definedName>
    <definedName name="_xlnm.Print_Area" localSheetId="0">NASLOVNICA!$A$1:$F$41</definedName>
    <definedName name="_xlnm.Print_Area" localSheetId="1">'SKUPNA REKAPITULACIJA'!$A$1:$F$44</definedName>
    <definedName name="_xlnm.Print_Area">#REF!</definedName>
    <definedName name="PPENT">#REF!</definedName>
    <definedName name="PPVOL">#REF!</definedName>
    <definedName name="Print_Area_MI">#REF!</definedName>
    <definedName name="Print_area_mi2">#REF!</definedName>
    <definedName name="qqqqqqqqqqqqqqqqqqq">#REF!</definedName>
    <definedName name="Reviz">[2]OSNOVA!#REF!</definedName>
    <definedName name="s_Prip_del">[9]Popis!#REF!</definedName>
    <definedName name="ser">#REF!</definedName>
    <definedName name="sev">[1]SGBOL!$D$1:$D$65536</definedName>
    <definedName name="stmape">[2]OSNOVA!#REF!</definedName>
    <definedName name="stnac">[2]OSNOVA!#REF!</definedName>
    <definedName name="stpro">[2]OSNOVA!#REF!</definedName>
    <definedName name="SU_MONTDELA">[9]Popis!$F$77</definedName>
    <definedName name="SU_NABAVAMAT">[9]Popis!$F$110</definedName>
    <definedName name="SU_ZAKLJDELA">[9]Popis!$F$119</definedName>
    <definedName name="SU_ZEMDELA">[9]Popis!$F$58</definedName>
    <definedName name="svetilka">#REF!</definedName>
    <definedName name="TecEURO">[7]osnova!$B$12</definedName>
    <definedName name="_xlnm.Print_Titles">#REF!</definedName>
    <definedName name="tocka">[2]OSNOVA!#REF!</definedName>
    <definedName name="totem">#REF!</definedName>
    <definedName name="totm">#REF!</definedName>
    <definedName name="V6F15F304">#REF!</definedName>
    <definedName name="VISZR">#REF!</definedName>
    <definedName name="voda">#REF!</definedName>
    <definedName name="WER">#REF!</definedName>
    <definedName name="xx">'[10]CEHLKL-6-12'!$B$12:$H$997</definedName>
    <definedName name="Y">#REF!</definedName>
    <definedName name="z">[11]VODOVOD!#REF!</definedName>
    <definedName name="zastavka">#REF!</definedName>
    <definedName name="_xlnm.Database">#REF!</definedName>
  </definedNames>
  <calcPr calcId="191029"/>
</workbook>
</file>

<file path=xl/calcChain.xml><?xml version="1.0" encoding="utf-8"?>
<calcChain xmlns="http://schemas.openxmlformats.org/spreadsheetml/2006/main">
  <c r="F148" i="74" l="1"/>
  <c r="F146" i="74"/>
  <c r="F142" i="74"/>
  <c r="F140" i="74"/>
  <c r="F138" i="74"/>
  <c r="F136" i="74"/>
  <c r="F134" i="74"/>
  <c r="F132" i="74"/>
  <c r="F130" i="74"/>
  <c r="F128" i="74"/>
  <c r="F125" i="74"/>
  <c r="F121" i="74"/>
  <c r="F120" i="74"/>
  <c r="F117" i="74"/>
  <c r="F111" i="74"/>
  <c r="F108" i="74"/>
  <c r="F107" i="74"/>
  <c r="F98" i="74"/>
  <c r="F95" i="74"/>
  <c r="F92" i="74"/>
  <c r="F91" i="74"/>
  <c r="F90" i="74"/>
  <c r="F89" i="74"/>
  <c r="F88" i="74"/>
  <c r="F87" i="74"/>
  <c r="F86" i="74"/>
  <c r="F79" i="74"/>
  <c r="F77" i="74"/>
  <c r="F75" i="74"/>
  <c r="F73" i="74"/>
  <c r="F71" i="74"/>
  <c r="F68" i="74"/>
  <c r="F66" i="74"/>
  <c r="F64" i="74"/>
  <c r="F62" i="74"/>
  <c r="F59" i="74"/>
  <c r="F57" i="74"/>
  <c r="F55" i="74"/>
  <c r="F52" i="74"/>
  <c r="F49" i="74"/>
  <c r="F47" i="74"/>
  <c r="F45" i="74"/>
  <c r="F43" i="74"/>
  <c r="F41" i="74"/>
  <c r="F39" i="74"/>
  <c r="F37" i="74"/>
  <c r="F34" i="74"/>
  <c r="F32" i="74"/>
  <c r="F24" i="74" s="1"/>
  <c r="F9" i="74" s="1"/>
  <c r="A32" i="74"/>
  <c r="D663" i="67"/>
  <c r="F663" i="67" s="1"/>
  <c r="F652" i="67"/>
  <c r="F651" i="67"/>
  <c r="F643" i="67"/>
  <c r="F642" i="67"/>
  <c r="F641" i="67"/>
  <c r="F640" i="67"/>
  <c r="F639" i="67"/>
  <c r="F638" i="67"/>
  <c r="F637" i="67"/>
  <c r="F636" i="67"/>
  <c r="F627" i="67"/>
  <c r="F626" i="67"/>
  <c r="F625" i="67"/>
  <c r="F624" i="67"/>
  <c r="F617" i="67"/>
  <c r="F616" i="67"/>
  <c r="F615" i="67"/>
  <c r="F614" i="67"/>
  <c r="F607" i="67"/>
  <c r="F606" i="67"/>
  <c r="F605" i="67"/>
  <c r="F604" i="67"/>
  <c r="F603" i="67"/>
  <c r="F602" i="67"/>
  <c r="D601" i="67"/>
  <c r="F601" i="67" s="1"/>
  <c r="D600" i="67"/>
  <c r="F600" i="67" s="1"/>
  <c r="F599" i="67"/>
  <c r="F592" i="67"/>
  <c r="F591" i="67"/>
  <c r="F588" i="67"/>
  <c r="F587" i="67"/>
  <c r="F586" i="67"/>
  <c r="F585" i="67"/>
  <c r="F584" i="67"/>
  <c r="F583" i="67"/>
  <c r="D534" i="67"/>
  <c r="F534" i="67" s="1"/>
  <c r="F523" i="67"/>
  <c r="F522" i="67"/>
  <c r="F514" i="67"/>
  <c r="F513" i="67"/>
  <c r="F512" i="67"/>
  <c r="F511" i="67"/>
  <c r="F510" i="67"/>
  <c r="F509" i="67"/>
  <c r="F508" i="67"/>
  <c r="F507" i="67"/>
  <c r="F498" i="67"/>
  <c r="F497" i="67"/>
  <c r="F496" i="67"/>
  <c r="F495" i="67"/>
  <c r="F488" i="67"/>
  <c r="F487" i="67"/>
  <c r="F486" i="67"/>
  <c r="F479" i="67"/>
  <c r="F478" i="67"/>
  <c r="F477" i="67"/>
  <c r="F476" i="67"/>
  <c r="F475" i="67"/>
  <c r="F474" i="67"/>
  <c r="D473" i="67"/>
  <c r="F473" i="67" s="1"/>
  <c r="D472" i="67"/>
  <c r="F472" i="67" s="1"/>
  <c r="F471" i="67"/>
  <c r="F464" i="67"/>
  <c r="F463" i="67"/>
  <c r="F460" i="67"/>
  <c r="F459" i="67"/>
  <c r="F458" i="67"/>
  <c r="F457" i="67"/>
  <c r="F456" i="67"/>
  <c r="F455" i="67"/>
  <c r="D405" i="67"/>
  <c r="F405" i="67" s="1"/>
  <c r="F394" i="67"/>
  <c r="F393" i="67"/>
  <c r="F385" i="67"/>
  <c r="F384" i="67"/>
  <c r="F383" i="67"/>
  <c r="F382" i="67"/>
  <c r="F381" i="67"/>
  <c r="F380" i="67"/>
  <c r="F379" i="67"/>
  <c r="F378" i="67"/>
  <c r="F369" i="67"/>
  <c r="F368" i="67"/>
  <c r="F367" i="67"/>
  <c r="F366" i="67"/>
  <c r="F359" i="67"/>
  <c r="F358" i="67"/>
  <c r="F357" i="67"/>
  <c r="F356" i="67"/>
  <c r="F349" i="67"/>
  <c r="F348" i="67"/>
  <c r="F347" i="67"/>
  <c r="F346" i="67"/>
  <c r="F345" i="67"/>
  <c r="F344" i="67"/>
  <c r="D343" i="67"/>
  <c r="F343" i="67" s="1"/>
  <c r="D342" i="67"/>
  <c r="F342" i="67" s="1"/>
  <c r="F341" i="67"/>
  <c r="F334" i="67"/>
  <c r="F333" i="67"/>
  <c r="F330" i="67"/>
  <c r="F329" i="67"/>
  <c r="F328" i="67"/>
  <c r="F327" i="67"/>
  <c r="F326" i="67"/>
  <c r="F325" i="67"/>
  <c r="D278" i="67"/>
  <c r="F278" i="67" s="1"/>
  <c r="F267" i="67"/>
  <c r="F266" i="67"/>
  <c r="F258" i="67"/>
  <c r="F257" i="67"/>
  <c r="F256" i="67"/>
  <c r="F255" i="67"/>
  <c r="F254" i="67"/>
  <c r="F253" i="67"/>
  <c r="F252" i="67"/>
  <c r="F251" i="67"/>
  <c r="F242" i="67"/>
  <c r="F241" i="67"/>
  <c r="F240" i="67"/>
  <c r="F239" i="67"/>
  <c r="F232" i="67"/>
  <c r="F231" i="67"/>
  <c r="F230" i="67"/>
  <c r="F229" i="67"/>
  <c r="F222" i="67"/>
  <c r="F221" i="67"/>
  <c r="F220" i="67"/>
  <c r="F219" i="67"/>
  <c r="F218" i="67"/>
  <c r="F217" i="67"/>
  <c r="D216" i="67"/>
  <c r="F216" i="67" s="1"/>
  <c r="D215" i="67"/>
  <c r="F215" i="67" s="1"/>
  <c r="F214" i="67"/>
  <c r="F207" i="67"/>
  <c r="F206" i="67"/>
  <c r="F203" i="67"/>
  <c r="F202" i="67"/>
  <c r="F201" i="67"/>
  <c r="F200" i="67"/>
  <c r="F199" i="67"/>
  <c r="F198" i="67"/>
  <c r="D148" i="67"/>
  <c r="F148" i="67" s="1"/>
  <c r="F147" i="67"/>
  <c r="F146" i="67"/>
  <c r="F138" i="67"/>
  <c r="F137" i="67"/>
  <c r="F136" i="67"/>
  <c r="F135" i="67"/>
  <c r="F134" i="67"/>
  <c r="F133" i="67"/>
  <c r="F132" i="67"/>
  <c r="F131" i="67"/>
  <c r="F122" i="67"/>
  <c r="F121" i="67"/>
  <c r="F120" i="67"/>
  <c r="F119" i="67"/>
  <c r="F112" i="67"/>
  <c r="F111" i="67"/>
  <c r="F110" i="67"/>
  <c r="F109" i="67"/>
  <c r="F108" i="67"/>
  <c r="F101" i="67"/>
  <c r="F100" i="67"/>
  <c r="F99" i="67"/>
  <c r="F98" i="67"/>
  <c r="F97" i="67"/>
  <c r="F96" i="67"/>
  <c r="D95" i="67"/>
  <c r="F95" i="67" s="1"/>
  <c r="D94" i="67"/>
  <c r="F94" i="67" s="1"/>
  <c r="F93" i="67"/>
  <c r="F86" i="67"/>
  <c r="F85" i="67"/>
  <c r="F82" i="67"/>
  <c r="F81" i="67"/>
  <c r="F80" i="67"/>
  <c r="F79" i="67"/>
  <c r="F78" i="67"/>
  <c r="F77" i="67"/>
  <c r="F280" i="67" l="1"/>
  <c r="F184" i="67" s="1"/>
  <c r="F150" i="67"/>
  <c r="F466" i="67"/>
  <c r="F415" i="67" s="1"/>
  <c r="F516" i="67"/>
  <c r="F436" i="67" s="1"/>
  <c r="F244" i="67"/>
  <c r="F173" i="67" s="1"/>
  <c r="F361" i="67"/>
  <c r="F298" i="67" s="1"/>
  <c r="F536" i="67"/>
  <c r="F441" i="67" s="1"/>
  <c r="F446" i="67" s="1"/>
  <c r="F20" i="67" s="1"/>
  <c r="F260" i="67"/>
  <c r="F179" i="67" s="1"/>
  <c r="F481" i="67"/>
  <c r="F420" i="67" s="1"/>
  <c r="F490" i="67"/>
  <c r="F425" i="67" s="1"/>
  <c r="F336" i="67"/>
  <c r="F288" i="67" s="1"/>
  <c r="F351" i="67"/>
  <c r="F293" i="67" s="1"/>
  <c r="F209" i="67"/>
  <c r="F158" i="67" s="1"/>
  <c r="F371" i="67"/>
  <c r="F303" i="67" s="1"/>
  <c r="F387" i="67"/>
  <c r="F309" i="67" s="1"/>
  <c r="F407" i="67"/>
  <c r="F314" i="67" s="1"/>
  <c r="F594" i="67"/>
  <c r="F543" i="67" s="1"/>
  <c r="F609" i="67"/>
  <c r="F548" i="67" s="1"/>
  <c r="F645" i="67"/>
  <c r="F564" i="67" s="1"/>
  <c r="F234" i="67"/>
  <c r="F168" i="67" s="1"/>
  <c r="F629" i="67"/>
  <c r="F558" i="67" s="1"/>
  <c r="F619" i="67"/>
  <c r="F553" i="67" s="1"/>
  <c r="F665" i="67"/>
  <c r="F569" i="67" s="1"/>
  <c r="F500" i="67"/>
  <c r="F430" i="67" s="1"/>
  <c r="F11" i="74"/>
  <c r="A34" i="74"/>
  <c r="A36" i="74" s="1"/>
  <c r="F224" i="67"/>
  <c r="F163" i="67" s="1"/>
  <c r="F88" i="67"/>
  <c r="F37" i="67" s="1"/>
  <c r="F63" i="67"/>
  <c r="F103" i="67"/>
  <c r="F42" i="67" s="1"/>
  <c r="F124" i="67"/>
  <c r="F52" i="67" s="1"/>
  <c r="F114" i="67"/>
  <c r="F47" i="67" s="1"/>
  <c r="F140" i="67"/>
  <c r="F58" i="67" s="1"/>
  <c r="F189" i="67" l="1"/>
  <c r="F18" i="67" s="1"/>
  <c r="F574" i="67"/>
  <c r="F21" i="67" s="1"/>
  <c r="F13" i="74"/>
  <c r="F12" i="74" s="1"/>
  <c r="F11" i="36"/>
  <c r="F319" i="67"/>
  <c r="F19" i="67" s="1"/>
  <c r="A39" i="74"/>
  <c r="A41" i="74" s="1"/>
  <c r="F68" i="67"/>
  <c r="F17" i="67" s="1"/>
  <c r="F24" i="67" l="1"/>
  <c r="A43" i="74"/>
  <c r="A45" i="74"/>
  <c r="F7" i="36" l="1"/>
  <c r="F26" i="67"/>
  <c r="F29" i="67" s="1"/>
  <c r="A47" i="74"/>
  <c r="A49" i="74" l="1"/>
  <c r="A51" i="74" l="1"/>
  <c r="A54" i="74" l="1"/>
  <c r="A57" i="74"/>
  <c r="A59" i="74" l="1"/>
  <c r="A61" i="74" s="1"/>
  <c r="A64" i="74" s="1"/>
  <c r="A66" i="74" s="1"/>
  <c r="A68" i="74" s="1"/>
  <c r="A70" i="74" s="1"/>
  <c r="A73" i="74" s="1"/>
  <c r="A75" i="74" s="1"/>
  <c r="A77" i="74" l="1"/>
  <c r="A79" i="74"/>
  <c r="A83" i="74" s="1"/>
  <c r="A94" i="74" s="1"/>
  <c r="A97" i="74" s="1"/>
  <c r="A100" i="74" s="1"/>
  <c r="A110" i="74" s="1"/>
  <c r="A113" i="74" s="1"/>
  <c r="A119" i="74" s="1"/>
  <c r="A123" i="74" s="1"/>
  <c r="A127" i="74" s="1"/>
  <c r="A130" i="74" s="1"/>
  <c r="A132" i="74" s="1"/>
  <c r="A134" i="74" s="1"/>
  <c r="A136" i="74" s="1"/>
  <c r="A138" i="74" s="1"/>
  <c r="A140" i="74" s="1"/>
  <c r="A142" i="74" s="1"/>
  <c r="A146" i="74" s="1"/>
  <c r="A148" i="74" s="1"/>
  <c r="D60" i="73" l="1"/>
  <c r="F60" i="73" s="1"/>
  <c r="F59" i="73"/>
  <c r="F58" i="73"/>
  <c r="F57" i="73"/>
  <c r="F56" i="73"/>
  <c r="D55" i="73"/>
  <c r="F55" i="73" s="1"/>
  <c r="E52" i="73" s="1"/>
  <c r="F52" i="73" s="1"/>
  <c r="F54" i="73"/>
  <c r="D50" i="73"/>
  <c r="F50" i="73" s="1"/>
  <c r="F49" i="73"/>
  <c r="F48" i="73"/>
  <c r="F47" i="73"/>
  <c r="F46" i="73"/>
  <c r="D45" i="73"/>
  <c r="F45" i="73" s="1"/>
  <c r="F44" i="73"/>
  <c r="D40" i="73"/>
  <c r="F40" i="73" s="1"/>
  <c r="F39" i="73"/>
  <c r="F38" i="73"/>
  <c r="F37" i="73"/>
  <c r="F36" i="73"/>
  <c r="D35" i="73"/>
  <c r="F35" i="73" s="1"/>
  <c r="F34" i="73"/>
  <c r="F26" i="73"/>
  <c r="F24" i="73"/>
  <c r="F22" i="73" s="1"/>
  <c r="F7" i="73" s="1"/>
  <c r="F18" i="73"/>
  <c r="F17" i="73"/>
  <c r="F15" i="73" s="1"/>
  <c r="F5" i="73" s="1"/>
  <c r="E42" i="73" l="1"/>
  <c r="F42" i="73" s="1"/>
  <c r="E32" i="73"/>
  <c r="F32" i="73" s="1"/>
  <c r="F30" i="73" l="1"/>
  <c r="F9" i="73" s="1"/>
  <c r="F11" i="73" s="1"/>
  <c r="F12" i="73" l="1"/>
  <c r="F13" i="73" s="1"/>
  <c r="F9" i="36"/>
  <c r="F13" i="36" s="1"/>
  <c r="F15" i="36" s="1"/>
  <c r="F17" i="36" s="1"/>
</calcChain>
</file>

<file path=xl/sharedStrings.xml><?xml version="1.0" encoding="utf-8"?>
<sst xmlns="http://schemas.openxmlformats.org/spreadsheetml/2006/main" count="1024" uniqueCount="330">
  <si>
    <t>A</t>
  </si>
  <si>
    <t>GRADBENA DELA</t>
  </si>
  <si>
    <t>B</t>
  </si>
  <si>
    <t>DDV</t>
  </si>
  <si>
    <t xml:space="preserve"> %</t>
  </si>
  <si>
    <t>kpl</t>
  </si>
  <si>
    <t>m</t>
  </si>
  <si>
    <t>PONUDNIK:</t>
  </si>
  <si>
    <t>KRAJ:</t>
  </si>
  <si>
    <t>DATUM:</t>
  </si>
  <si>
    <t>ŽIG IN PODPIS:</t>
  </si>
  <si>
    <t>ur</t>
  </si>
  <si>
    <t>INVESTITOR:</t>
  </si>
  <si>
    <t>OBJEKT:</t>
  </si>
  <si>
    <t>PROJEKTANT:</t>
  </si>
  <si>
    <t>ODGOVORNI VODJA PROJEKTA:</t>
  </si>
  <si>
    <t xml:space="preserve">SKUPNA REKAPITULACIJA </t>
  </si>
  <si>
    <t>VREDNOST DEL BREZ DDV</t>
  </si>
  <si>
    <t>ŠT.PROJEKTA:</t>
  </si>
  <si>
    <t>VREDNOST  DEL Z DDV</t>
  </si>
  <si>
    <t>PREDMET:</t>
  </si>
  <si>
    <t>C</t>
  </si>
  <si>
    <t>m2</t>
  </si>
  <si>
    <t>m1</t>
  </si>
  <si>
    <t>Republika Slovenija - MINISTRSTVO ZA OBRAMBO
Vojkova cesta 55, 1000 LJUBLJANA</t>
  </si>
  <si>
    <t>LJUBLJANSKI URBANISTIČNI ZAVOD d.d.
Verovškova ulica 64, 1001 LJUBLJANA</t>
  </si>
  <si>
    <t xml:space="preserve">8883
</t>
  </si>
  <si>
    <t>Gregor BUCIK, mag.inž.arh , ZAPS - A  2055</t>
  </si>
  <si>
    <t>ZEMELJSKA DELA</t>
  </si>
  <si>
    <t>Pri izdelavi ponudbe na podlagi predmetnega popisa je potrebno v ceni posamezne enote ali sistema navedenega v popisu upoštevati:</t>
  </si>
  <si>
    <t>Zaščito vgrajenega materiala na objektu proti poškodbam nastalim zaradi izvajanja gradbenih ali ostalih del po vgradnji materiala.</t>
  </si>
  <si>
    <t>Pripravo dokumentacije o ustrezni montaži elementov ali naprav z zapisniki o kontroli električnih in cevnih povezav posamezne naprave ali zagonu naprav s strani za to pooblaščene organizacije ali proizvajalca, če je to potrebno.</t>
  </si>
  <si>
    <t>Pregled vseh elementov aktivne in pasivne požarne zaščite s strani pooblaščene organizacije, pridobivanje izjav o ustreznosti izvedenih del in montaže. Vsi elementi sistemov aktivne ali pasivne požarne zaščite morajo biti ustrezno označeni in dokumentirani.</t>
  </si>
  <si>
    <t>Zagon in kontrola posameznega sistema v celoti ter izdelava zapisnika o funkcionalnosti sistema.</t>
  </si>
  <si>
    <t>Izdelava dokazila o zanesljivosti objekta skladno z veljavnim pravilnikom.</t>
  </si>
  <si>
    <t>Priprava podrobnih navodil za obratovanje in vzdrževanje elementov in sistemov v objektu. Uvajanje upravljavca sistemov investitorja, poučevanja, šolanja ter pomoč v prvem letu obratovanja.</t>
  </si>
  <si>
    <t>1.1</t>
  </si>
  <si>
    <t>SKUPAJ</t>
  </si>
  <si>
    <t>1</t>
  </si>
  <si>
    <t>kos</t>
  </si>
  <si>
    <t xml:space="preserve">INVESTITOR: 
</t>
  </si>
  <si>
    <t>februar 2022</t>
  </si>
  <si>
    <t>Republika Slovenija, Ministrstvo za obrambo</t>
  </si>
  <si>
    <t>Vojkova cesta 55, 1000 Ljubljana</t>
  </si>
  <si>
    <t>REKAPITULACIJA STROJNIH INŠTALACIJ</t>
  </si>
  <si>
    <t>€ skupaj</t>
  </si>
  <si>
    <t>IV./</t>
  </si>
  <si>
    <t>SKUPAJ:</t>
  </si>
  <si>
    <t>DDV (22 %)</t>
  </si>
  <si>
    <t>SKUPAJ z DDV:</t>
  </si>
  <si>
    <t>OPOMBE:</t>
  </si>
  <si>
    <t xml:space="preserve">Navedena oprema oziroma material je informativnega značaja, ki odgovarja zahtevani kvaliteti. V kolikor bo ponujena drugačna oprema oziroma material, mora biti enake ali boljše kvalitete.
</t>
  </si>
  <si>
    <t>V kolikor se ugotovi, da je ponujena oprema oziroma materiali slabše kvalitete kot projektirano oziroma ne dosega zahtevane parametre, bo izvajalec vgradil opremo oziroma materiale po projektni dokumentaciji.</t>
  </si>
  <si>
    <t>SPLOŠNO</t>
  </si>
  <si>
    <t>Dobavo materiala, ustrezno zaščitenega proti poškodbam, z vsemi transportnimi in manipulativnimi stroški, stroški zavarovanj, skladiščenja med transportom ali pred montažo. Pred montažo se vsak kos posebej pregleda in ugotovi ustreznost glede na zahteve. Vsaka naprava mora biti opremljena z navodili za obratovanje v slovenskem jeziku.</t>
  </si>
  <si>
    <t>Pripravo dokumentacije skladno s »Zakonom o gradbenih proizvodih«, ki jo izvajalec pred montažo preda nadzornemu organu (atesti, izjave o skladnosti, CE certifikati, tehnična soglasja…)</t>
  </si>
  <si>
    <t>Montažo materiala, izvedeno s strani strokovno usposobljene osebe, po potrebi osebe, ki je pooblaščena za montažo. Vsa oprema mora biti montirana skladno z navodili proizvajalca. V sklopu montaže je potrebno upoštevati ves drobni montažni in tesnilni material, pripravljalna in zaključna dela, izdelavo morebiti potrebnih prebojev in dolbenj.</t>
  </si>
  <si>
    <t>Izpiranje in čiščenje vseh cevnih instalacij.</t>
  </si>
  <si>
    <t>Tlačne, tesnostne in ostale potrebne preizkuse sistemov z zapisniki o izvedbah preizkusov, podpisanimi s strani nadzornega organa. V kolikor je za posamezno instalacijo potrebno pridobiti ustrezno dokumentacijo drugega podjetja (plin, vodovod, vročevod), je potrebno upoštevati stroške nadzora s strani tega podjetja, naročilo preskusov in pridobitev dokumentacije o ustreznosti in uspešno opravljenih preizkusih.</t>
  </si>
  <si>
    <t>Preskus hidrantnega omrežja ki je sestavljen iz pregleda dokumentacije in preizkusa hidrantnega omrežja ter pridobitev pisnega poročila o ustreznosti hidrantnega omrežja.</t>
  </si>
  <si>
    <t>Dezinfekcijo sistemov pitne vode ter izpiranje, jemanje vzorcev, pregled ustreznosti vode in pridobitev izvida o ustreznosti. V primeru da izvidi niso ustrezni je izvajalec dolžan ponoviti postopke dezinfekcije in po potrebi izvesti dela za odpravo problema.</t>
  </si>
  <si>
    <t>Ureguliranje vseh cevnih razvodov z nastavitvijo regulacijskih elementov na posameznem končnem elementu in v sistemu, izvedbo meritev pretokov ter pridobitev zapisnika o uravnovešenju cevnih sistemov.</t>
  </si>
  <si>
    <t>Meritve in nastavitve količin zraka na posameznem končnem elementu s strani pooblaščenega podjetja ter pridobitev zapisnika o opravljenih meritvah in količinah. Če meritve niso ustrezne, je izvajalec dolžan izvesti potrebne nastavitve, dokler meritve ne izkazujejo ustreznih količin.</t>
  </si>
  <si>
    <t>Meritve mikroklime za letno in zimsko obratovanje ter izdaja potrdila o izpolnjevanju projektnih zahtev s strani pooblaščene organizacije.</t>
  </si>
  <si>
    <t>Vris sprememb, nastalih med gradnjo v PZI načrt ter predaja teh izdelovalcu PID načrta.</t>
  </si>
  <si>
    <t>Označevanje cevovodov ter kanalov z označbo medija in smeri toka.</t>
  </si>
  <si>
    <t>Izdelava funkcionalnih shem posameznih sistemov v okvirju, nameščena na steno v strojnici, skupaj z navodili za uporabo posameznega sistema.</t>
  </si>
  <si>
    <t>Opis postavke</t>
  </si>
  <si>
    <t>e.m.</t>
  </si>
  <si>
    <t>kol</t>
  </si>
  <si>
    <t>€/enoto</t>
  </si>
  <si>
    <t>DN 50</t>
  </si>
  <si>
    <t>PROJEKTANTSKI NADZOR, PROJEKT IZVEDENIH DEL</t>
  </si>
  <si>
    <t>Projektantski nadzor za strojne inštalacije - 3 obiski</t>
  </si>
  <si>
    <t>Projekt izvedenih del</t>
  </si>
  <si>
    <t>m3</t>
  </si>
  <si>
    <t>REKAPITULACIJA</t>
  </si>
  <si>
    <t>April 2021</t>
  </si>
  <si>
    <t>VOJAŠNICA PETRA PETRIČA V KRANJU - INFRASTRUKTURA</t>
  </si>
  <si>
    <t>2/4 NAČRT METEORNE KANALIZACIJE</t>
  </si>
  <si>
    <t>UREDITEV TREH OBJEKTOV ZNOTRAJ KOMPLEKSA VPP</t>
  </si>
  <si>
    <t>KANAL M1</t>
  </si>
  <si>
    <t>KANAL M2</t>
  </si>
  <si>
    <t>KANAL M3</t>
  </si>
  <si>
    <t>KANAL M4</t>
  </si>
  <si>
    <t>KANAL M5</t>
  </si>
  <si>
    <t>SKUPAJ (brez DDV):</t>
  </si>
  <si>
    <t xml:space="preserve"> + DDV (22%)</t>
  </si>
  <si>
    <t>PROJEKTANTSKA OCENA (vključno z DDV)</t>
  </si>
  <si>
    <t xml:space="preserve">         Rekapitulacija meteorni kanal M1</t>
  </si>
  <si>
    <t>01.       PRIPRAVLJALNA DELA</t>
  </si>
  <si>
    <t>02.       ZEMELJSKA DELA</t>
  </si>
  <si>
    <t>03.       GRADBENA DELA</t>
  </si>
  <si>
    <t>04.       KANALIZACIJSKA DELA</t>
  </si>
  <si>
    <t>06.         PRIKLJUČKI, LINIJSKE REŠETKE in PESKOLOVI</t>
  </si>
  <si>
    <t xml:space="preserve"> Skupaj (brez ddv):</t>
  </si>
  <si>
    <t>01.      PRIPRAVLJALNA DELA</t>
  </si>
  <si>
    <t>01.1</t>
  </si>
  <si>
    <t>Zakoličenje osi kanalizacije, z zavarovanjem osi, oznako revizijskih jaškov, vris v kataster in izdelava geodetskega posnetka.</t>
  </si>
  <si>
    <t>01.2</t>
  </si>
  <si>
    <t>Postavitev gradbenih profilov na vzpostavljeno os trase cevovoda, ter določitev nivoja za merjenje globine izkopa in polaganje cevovoda.</t>
  </si>
  <si>
    <t xml:space="preserve"> kos</t>
  </si>
  <si>
    <t>01.3</t>
  </si>
  <si>
    <t>Geodetski posnetek in vris v kataster. En izvod posnetka v Gauss-Krugerjevem sistemu se odda v elektronski obliki. Obračun za 1 m1.</t>
  </si>
  <si>
    <t>01.4</t>
  </si>
  <si>
    <t>Izdelava PID po gradbeni zakonodaji tudi v elektronski obliki.</t>
  </si>
  <si>
    <t>01.5</t>
  </si>
  <si>
    <t>Zakoličba obstoječih komunalnih vodov in oznaka križanj. 
Obračun po dejanskih stroških.</t>
  </si>
  <si>
    <t>01.6</t>
  </si>
  <si>
    <t>Nadzor pri gradnji kanala pristojnih služb ostalih komunalnih vodov na območju: elektro, telekomunikacije, vodovod, javna razsvetljava.                                                              Obračun po dejanskih stroških.</t>
  </si>
  <si>
    <t>01.7</t>
  </si>
  <si>
    <t xml:space="preserve">Priprava gradbišča v dolžini L=93.66m, odstranitev eventuelnih ovir, prometnih znakov in utrditev delovnega platoja. Po končanih delih gradbišče pospraviti in vzpostaviti v prvotno stanje.                         </t>
  </si>
  <si>
    <t>priprava gradbišča</t>
  </si>
  <si>
    <t>čiščenje po končanih delih</t>
  </si>
  <si>
    <t xml:space="preserve"> Skupaj PRIPRAVLJALNA DELA:</t>
  </si>
  <si>
    <t xml:space="preserve"> 02.</t>
  </si>
  <si>
    <t>02.1</t>
  </si>
  <si>
    <t>Površinski odkop humusa v povprečni debelini 20 cm, z odvozom na začasno gradbeno deponijo, ter ureditev le te v prvotno stanje.</t>
  </si>
  <si>
    <t>02.2</t>
  </si>
  <si>
    <t>Širok strojni izkop jarka pod kotom 70 stopinj, globine 0,00-2,00 m, v terenu III. kat. z nakladanjem na kamion in odvozom na začasno gradbeno deponijo. Upoštevano 95%  izkopa (0,00-2,00 m). Obračun za 1 m3. Upoštevani stroški začasne deponije, ter ureditev le te v prvotno stanje.</t>
  </si>
  <si>
    <t>02.3</t>
  </si>
  <si>
    <t>Ročni izkop jarka globine 0,00-2,0 m, v terenu III. kat. Z nakladanjem na kamion in odvozom na začasno gradbeno deponijo. Upoštevamo 5% vsega izkopa. Obračun za 1m3. Upoštevani stroški začasne deponije, ter ureditev le te v prvotno stanje.</t>
  </si>
  <si>
    <t>02.4</t>
  </si>
  <si>
    <t>Ročno planiranje dna jarka s točnostjo +/- 3 cm po projektiranem padcu.Obračun za 1 m2.</t>
  </si>
  <si>
    <t xml:space="preserve"> m2</t>
  </si>
  <si>
    <t>02.5</t>
  </si>
  <si>
    <t>Dobava peska frakcije 8-32 mm in izdelava temeljne plasti posteljice deb. 10-20 cm, s planiranjem in strojnim utrjevanjem do 95 % po standardnem Prokterjevem postopku. Natančnost izdelave posteljice je +/- 1 cm.                 Obračun za 1 m3.</t>
  </si>
  <si>
    <t>02.6</t>
  </si>
  <si>
    <t>Dobava peska frakcije 8-32 mm in izdelava nasipa nad položenimi cevmi 30 cm nad temenom. Na peščeno posteljico se izvede 3-5 cm debel nasip, v katerega si cev izdela ležišče. Obsip in nasip je potrebno utrditi do 95 % trdnosti po standardnem Proktorjevem preiskusu.</t>
  </si>
  <si>
    <t>02.7</t>
  </si>
  <si>
    <t>Zasipavanje  jarka z izkopanim materialom, skupaj z dovozom materiala iz začasne deponije, s komprimiranjem v slojih po 20 cm. Obračun za 1 m3 izvedenega zasipa.</t>
  </si>
  <si>
    <t>02.8</t>
  </si>
  <si>
    <t>Nakladanje odvečnega materiala na začasni deponiji in odvoz materiala na stalno deponijo, vključno s stroški deponije.</t>
  </si>
  <si>
    <t>02.9</t>
  </si>
  <si>
    <t>Črpanje vode iz gradbene jame v času gradnje.</t>
  </si>
  <si>
    <t xml:space="preserve"> Skupaj ZEMELJSKA DELA:</t>
  </si>
  <si>
    <t xml:space="preserve"> 03.</t>
  </si>
  <si>
    <t>03.1</t>
  </si>
  <si>
    <t xml:space="preserve">Izdelava poliestrskega revizijskega jaška SN10, DN 800 mm, na kanalu PVC DN315 mm, globine 1,00 do 1,50 m, kompletno z AB vencem in obročem za okvir in pokrov, ter LTŽ pokrovom z fi 600 mm EN 124 D 400, ter AB tipsko krovno ploščo C20/25. Pokrov izveden na zaklep z odprtinami za zračeneje. Mulda je oblikovana s PP cevjo. Prehod med poliestrom in AB vencem izveden preko profilne gume. </t>
  </si>
  <si>
    <t>03.2</t>
  </si>
  <si>
    <t xml:space="preserve">Izdelava poliestrskega revizijskega jaška s peskolovom SN10, DN 800 mm, na kanalu PVC DN315 mm, globine 1,00 do 1,50 m, kompletno z AB vencem in obročem za okvir in pokrov, ter LTŽ pokrovom z fi 600 mm EN 124 D 400, ter AB tipsko krovno ploščo C20/25. Pokrov izveden na zaklep z odprtinami za zračeneje. Mulda je oblikovana s PP cevjo. Prehod med poliestrom in AB vencem izveden preko profilne gume. </t>
  </si>
  <si>
    <t>03.3</t>
  </si>
  <si>
    <t>Izdelava poliestrskega jaška, DN 1000 mm, na kanalu PVC DN315 mm, globine 1,50 do 2,00 m, kompletno z AB vencem in obročem za okvir in pokrov, ter LTŽ pokrovom z fi 600 mm EN 124 D 400, ter AB tipsko krovno ploščo C20/25. Pokrov izveden na zaklep z odprtinami za zračeneje. Mulda je oblikovana s PP cevjo. Prehod med poliestrom in AB vencem izveden preko profilne gume.</t>
  </si>
  <si>
    <t>03.4</t>
  </si>
  <si>
    <t xml:space="preserve">Izdelava poliestrskega revizijskega jaška s peskolovom SN10, DN 1000 mm, na kanalu PVC DN315 mm, globine 3,00 do 3,50 m, kompletno z AB vencem in obročem za okvir in pokrov, ter LTŽ pokrovom z fi 600 mm EN 124 D 400, ter AB tipsko krovno ploščo C20/25. Pokrov izveden na zaklep z odprtinami za zračeneje. Mulda je oblikovana s PP cevjo. Prehod med poliestrom in AB vencem izveden preko profilne gume. </t>
  </si>
  <si>
    <t>03.5</t>
  </si>
  <si>
    <t>Dobava in vgraditev tipskih ponikalnic Ø 100cm globine 6.7m, iz perforiranih betonski cevi, vkljucno z vsemi potrebnimi deli, transporti, prikljucki in polnilnim materialom, izkopom in zasipom z gramoznimi kroglami. Globina ponikalnice H = 4,50m od kote vtoka. Dobavitelj Stavbar Maribor ali podobni. AB ploščo D=1240, obročem pokrova in LTŽ pokrovom fi 60, po standardu SIST-EN 124 razred B 125.  V primeru več ponikalnic se ponikalnice medsebojno poveže z drenažnimi cevmi DN160mm.</t>
  </si>
  <si>
    <t xml:space="preserve"> Skupaj GRADBENA DELA:</t>
  </si>
  <si>
    <t xml:space="preserve"> 04.</t>
  </si>
  <si>
    <t>KANALIZACIJSKA DELA</t>
  </si>
  <si>
    <t>4.1</t>
  </si>
  <si>
    <t>Nabava, dobava in vgradnja kanalizacijskih cevi DN 315 iz PVC izdelane po SIST EN 1410-1:2009 in SIST EN 13476-1: 2007, nazivne togosti SN 8, kompletno z potrebnimi spojkami in tesnili. V ceni je vključen prenos kanalizacijskih cevi iz deponije do mesta vgraditve.</t>
  </si>
  <si>
    <t>4.2</t>
  </si>
  <si>
    <t>Pregled in čiščenje kanala pred izvedbo preizkusa tesnosti.</t>
  </si>
  <si>
    <t>4.3</t>
  </si>
  <si>
    <t>Preizkus tesnosti kanala po standardu SIST EN 1610 ali DIN 4033 - gravitacijski kanal. Vključno z vsemi dodatnimi in zaščitnimi deli.</t>
  </si>
  <si>
    <t>4.4</t>
  </si>
  <si>
    <t>Pregled in snemanje s TV kamero vseh gravitacijskih kanalizacijskih cevi,  jaškov in vseh cevnih odsekov. Snemanje kanala po standardu SIST EN 13508-2:2003 in skladno z nemškimi smernicami ATV-M 143-2.</t>
  </si>
  <si>
    <t xml:space="preserve"> Skupaj KANALIZACIJSKA DELA:</t>
  </si>
  <si>
    <t>05.</t>
  </si>
  <si>
    <t>KRIŽANJE Z OSTALIMI KOMUNALNIMI VODI</t>
  </si>
  <si>
    <t>05.1</t>
  </si>
  <si>
    <t>Križanje kanalizacijske cevi z:</t>
  </si>
  <si>
    <t>vodovod</t>
  </si>
  <si>
    <t>javna razsvetljava</t>
  </si>
  <si>
    <t>telekomunikacijski vod</t>
  </si>
  <si>
    <t>elektrika</t>
  </si>
  <si>
    <t>meteorni kanal</t>
  </si>
  <si>
    <t>sanitarni kanal</t>
  </si>
  <si>
    <t>tlačni vod</t>
  </si>
  <si>
    <t>plinovod</t>
  </si>
  <si>
    <t xml:space="preserve"> Skupaj KRIŽANJA:</t>
  </si>
  <si>
    <t>06.</t>
  </si>
  <si>
    <t xml:space="preserve"> PRIKLJUČKI, LINIJSKE REŠETKE in PESKOLOVI</t>
  </si>
  <si>
    <t>06.1</t>
  </si>
  <si>
    <t>Izdelava PE jaška, DN 400mm s peskolovom,  za priklop meteorne vode z žlebov na interni met. kanal. Globine do 1 m, kompletno z izkopom, navezavo vertikalnih žlebov, priklopom na interni met. kanal ter pohodnim pokrovom. (peskolovi so nameščeni na iztokih iz objekta)</t>
  </si>
  <si>
    <t>06.2</t>
  </si>
  <si>
    <r>
      <t xml:space="preserve">Dobava in vgradnja linijske kanalete širine 20 cm za odvodnjavanje pred vstopom v objekt kot npr ACO ali enakovredno, z LTŽ pokrovmom nosilnosti D400. komplet z vsemi potrebnimi deli in prenosi. OP: Zajeto v popisu </t>
    </r>
    <r>
      <rPr>
        <i/>
        <sz val="10"/>
        <rFont val="Arial CE"/>
      </rPr>
      <t>Zunanja ureditev.</t>
    </r>
  </si>
  <si>
    <t>06.3</t>
  </si>
  <si>
    <t xml:space="preserve">Dobava in montaža kanalizacijskih PVC cevi, DN 160mm (SN8), skupaj z vsemi potrebnimi fazonskimi kosi, kompletno z gumi tesnili za priklop peskolovov in linijskih rešetk na interne meteorne kanale ter vsemi potrebnimi zemeljskimi, gradbenimi, montažnimi deli, ter transporti. Vezna kanalizacija se obbetonira s pustim betonom (C16/20). </t>
  </si>
  <si>
    <t>06.4</t>
  </si>
  <si>
    <t>06.5</t>
  </si>
  <si>
    <t xml:space="preserve"> - kanaleta 1 (pon3)</t>
  </si>
  <si>
    <t>06.6</t>
  </si>
  <si>
    <t xml:space="preserve"> - kanaleta 2 (pon4)</t>
  </si>
  <si>
    <t>06.7</t>
  </si>
  <si>
    <t xml:space="preserve"> - kanaleta 3 (pon4)</t>
  </si>
  <si>
    <t>06.8</t>
  </si>
  <si>
    <t>06.9</t>
  </si>
  <si>
    <t>06.10</t>
  </si>
  <si>
    <t>Peskolov s pocinkanim vedrom, za pokrov z rego, dolžine 0,5 m, globina 419 mm</t>
  </si>
  <si>
    <t>06.11</t>
  </si>
  <si>
    <t>06.12</t>
  </si>
  <si>
    <t xml:space="preserve"> Skupaj  PRIKLJUČKI, LINIJSKE REŠETKE in PESKOLOVI:</t>
  </si>
  <si>
    <t xml:space="preserve">         Rekapitulacija meteorni kanal M2</t>
  </si>
  <si>
    <t xml:space="preserve">Priprava gradbišča v dolžini L=82.39m, odstranitev eventuelnih ovir, prometnih znakov in utrditev delovnega platoja. Po končanih delih gradbišče pospraviti in vzpostaviti v prvotno stanje.                         </t>
  </si>
  <si>
    <t xml:space="preserve">Izdelava poliestrskega revizijskega jaška s peskolovom SN10, DN 1000 mm, na kanalu PVC DN315 mm, globine 2,50 do 3,00 m, kompletno z AB vencem in obročem za okvir in pokrov, ter LTŽ pokrovom z fi 600 mm EN 124 D 400, ter AB tipsko krovno ploščo C20/25. Pokrov izveden na zaklep z odprtinami za zračeneje. Mulda je oblikovana s PP cevjo. Prehod med poliestrom in AB vencem izveden preko profilne gume. </t>
  </si>
  <si>
    <t>Dobava in vgraditev tipskih ponikalnic Ø 100cm globine 6.7m, iz perforiranih betonski cevi, vkljucno z vsemi potrebnimi deli, transporti, prikljucki in polnilnim materialom, izkopom in zasipom z gramoznimi kroglami. Globina ponikalnice H = 4,50m od kote vtoka. Dobavitelj Stavbar Maribor ali podobni. AB ploščo D=1240, obročem pokrova in LTŽ pokrovom fi 60, po standardu SIST-EN 124 razred B 125.  V primeru več ponikalnic se ponikalnice medsebojno poveže z drenažnimi cevmi DN160mm. OP: ponikalnice so zajete v kanalu M1</t>
  </si>
  <si>
    <t>Dobava in vgradnja linijske kanalete širine 20 cm za odvodnjavanje pred vstopom v objekt kot npr ACO ali enakovredno, z LTŽ pokrovmom nosilnosti D400. komplet z vsemi potrebnimi deli in prenosi. OP: Zajeto v popisu Zunanja ureditev.</t>
  </si>
  <si>
    <t xml:space="preserve">         Rekapitulacija meteorni kanal M3</t>
  </si>
  <si>
    <t>06.        PRIKLJUČKI, LINIJSKE REŠETKE in PESKOLOVI</t>
  </si>
  <si>
    <t xml:space="preserve">Priprava gradbišča v dolžini L=79.89m, odstranitev eventuelnih ovir, prometnih znakov in utrditev delovnega platoja. Po končanih delih gradbišče pospraviti in vzpostaviti v prvotno stanje.                         </t>
  </si>
  <si>
    <t>Dobava in vgraditev tipskih ponikalnic Ø 100cm globine 7.0m, iz perforiranih betonski cevi, vkljucno z vsemi potrebnimi deli, transporti, prikljucki in polnilnim materialom, izkopom in zasipom z gramoznimi kroglami. Globina ponikalnice H = 5,00m od kote vtoka. Dobavitelj Stavbar Maribor ali podobni. AB ploščo D=1240, obročem pokrova in LTŽ pokrovom fi 60, po standardu SIST-EN 124 razred B 125.  V primeru več ponikalnic se ponikalnice medsebojno poveže z drenažnimi cevmi DN160mm.</t>
  </si>
  <si>
    <t xml:space="preserve"> Skupaj PRIKLJUČKI, LINIJSKE REŠETKE in PESKOLOVI:</t>
  </si>
  <si>
    <t xml:space="preserve">         Rekapitulacija meteorni kanal M4</t>
  </si>
  <si>
    <t xml:space="preserve">Priprava gradbišča v dolžini L=81.43m, odstranitev eventuelnih ovir, prometnih znakov in utrditev delovnega platoja. Po končanih delih gradbišče pospraviti in vzpostaviti v prvotno stanje.                         </t>
  </si>
  <si>
    <t>Dobava in vgraditev tipskih ponikalnic Ø 100cm globine 7.5m, iz perforiranih betonski cevi, vkljucno z vsemi potrebnimi deli, transporti, prikljucki in polnilnim materialom, izkopom in zasipom z gramoznimi kroglami. Globina ponikalnice H = 5,50m od kote vtoka. Dobavitelj Stavbar Maribor ali podobni. AB ploščo D=1240, obročem pokrova in LTŽ pokrovom fi 60, po standardu SIST-EN 124 razred B 125.  V primeru več ponikalnic se ponikalnice medsebojno poveže z drenažnimi cevmi DN160mm.</t>
  </si>
  <si>
    <t xml:space="preserve">         Rekapitulacija meteorni kanal M5</t>
  </si>
  <si>
    <t xml:space="preserve">Priprava gradbišča v dolžini L=93.51m, odstranitev eventuelnih ovir, prometnih znakov in utrditev delovnega platoja. Po končanih delih gradbišče pospraviti in vzpostaviti v prvotno stanje.                         </t>
  </si>
  <si>
    <t>Dobava in vgraditev tipskih ponikalnic Ø 100cm globine 6.7m, iz perforiranih betonski cevi, vkljucno z vsemi potrebnimi deli, transporti, prikljucki in polnilnim materialom, izkopom in zasipom z gramoznimi kroglami. Globina ponikalnice H = 4,50m od kote vtoka. Dobavitelj Stavbar Maribor ali podobni. AB ploščo D=1240, obročem pokrova in LTŽ pokrovom fi 60, po standardu SIST-EN 124 razred B 125.  V primeru več ponikalnic se ponikalnice medsebojno poveže z drenažnimi cevmi DN160mm. OP: ponikalnice so zajete v kanalu M4</t>
  </si>
  <si>
    <t>TK KABELSKA KANALIZACIJA</t>
  </si>
  <si>
    <t>SKUPNA REKAPITULACIJA</t>
  </si>
  <si>
    <t>PREDDELA</t>
  </si>
  <si>
    <t>KABELSKI JAŠKI</t>
  </si>
  <si>
    <t>TKK KABELSKA KANALIZACIJA</t>
  </si>
  <si>
    <t>DDV 22%</t>
  </si>
  <si>
    <t>SKUPAJ Z DDV</t>
  </si>
  <si>
    <t>1.1.1</t>
  </si>
  <si>
    <t>Trasiranje nove trase kabelske kanalizacije z uporabo obstoječih načrtov</t>
  </si>
  <si>
    <t>1.1.2</t>
  </si>
  <si>
    <t>Geodetska zakoličba kabelske trase z zavarovanjem</t>
  </si>
  <si>
    <t>Preddela skupaj</t>
  </si>
  <si>
    <t>1.2</t>
  </si>
  <si>
    <t>Kabelski jaški</t>
  </si>
  <si>
    <t>1.2.1</t>
  </si>
  <si>
    <t>Nabava, dobava materiala in izdelava kabelskega jaška premera DN 80 cm in globine 1 m.</t>
  </si>
  <si>
    <t>1.2.2</t>
  </si>
  <si>
    <t xml:space="preserve">58210 - Dobava in vgraditev pokrova iz duktilne litine z nosilnostjo 400 kN, krožnega prereza s premerom 600 mm, pokrov TK jaškov. Dobava in vgradnja LTŽ pokrova skladno s SIST EN 124. Pokrov izveden brez odprtin, zvarjen na obroč. Skupaj z razbremenilno ploščo. </t>
  </si>
  <si>
    <t>Kabelski jaški skupaj</t>
  </si>
  <si>
    <t>1.3</t>
  </si>
  <si>
    <t>TKK kabelska kanalizacija</t>
  </si>
  <si>
    <t>1.3.1</t>
  </si>
  <si>
    <t xml:space="preserve">Dobava materiala in izdelava cevne kabelske kanalizacije preseka  1 x SFX cevi 110 mm, izkop v zem. III. - IV. Ktg., širina kanala 0,50m, globina kanala 1,10m, obbetoniranje cevi, zasip kanala s tamponom z utrditvijo, nakladanje viška materiala in odvoz </t>
  </si>
  <si>
    <t>količine za m1</t>
  </si>
  <si>
    <t>izkop strojni</t>
  </si>
  <si>
    <t>izkop ročni</t>
  </si>
  <si>
    <t>beton C8/10</t>
  </si>
  <si>
    <t>cev SFX Φ110</t>
  </si>
  <si>
    <t>PVC opozorilni trak</t>
  </si>
  <si>
    <t>zasip z izbranim izkopnim materialom</t>
  </si>
  <si>
    <t>odvoz viška materiala na deponijo po izboru izvajalca</t>
  </si>
  <si>
    <t>1.3.2</t>
  </si>
  <si>
    <t xml:space="preserve">Dobava materiala in izdelava cevne kabelske kanalizacije preseka  2 x SFX cevi 110 mm, izkop v zem. III. - IV. Ktg., širina kanala 0,50m, globina kanala 1,10m, obbetoniranje cevi, zasip kanala s tamponom z utrditvijo, nakladanje viška materiala in odvoz </t>
  </si>
  <si>
    <t>1.3.3</t>
  </si>
  <si>
    <t xml:space="preserve">Dobava materiala in izdelava cevne kabelske kanalizacije preseka  6 x SFX cevi 110 mm, izkop v zem. III. - IV. Ktg., širina kanala 0,60m, globina kanala 1,10m, obbetoniranje cevi, zasip kanala s tamponom z utrditvijo, nakladanje viška materiala in odvoz </t>
  </si>
  <si>
    <t>ZUNANJI VODOVOD</t>
  </si>
  <si>
    <t>ZUNANJI RAZVODI</t>
  </si>
  <si>
    <t xml:space="preserve">Zakoličba osi cevovoda z zavarovanjem osi, oznako horizontalnih in vertikalnih lomov, oznako vozlišč, odcepov in zakoličba mesta prevezave na obstoječi cevovod </t>
  </si>
  <si>
    <t>Priprava gradbišča, odstranitev eventualnih ovir in ureditev delovnega platoja ter vzpostavitev prvotnega stanja po končanih delih</t>
  </si>
  <si>
    <t>Strošek nadzora nad izvajanjem del v območju obstoječih posameznih komunalnih vodov s strani predstavnikov pristojnih upravljalcev (v skladu s pogoji iz pridobljenih Projektnih pogojev oziroma Soglasij na projekte) - strošek po dejansko izstavljenih računih,  s pribitkom za manipulacijske stroške.</t>
  </si>
  <si>
    <t>Manipulacijski stroški od vrednosti računa: ....... %.</t>
  </si>
  <si>
    <t>Pridobitev potrebnih podatkov in zakoličba vseh obstoječih komunalnih vodov na območju izvajanja del ter tras posameznih vodov projektirane nove komunalne infrastrukture do mest priključevanja na obstoječe komunalne vode s strani pristojnih upravljalcev teh vodov (vodovod, kanalizacija, plinovod, SN in NN elektro kanalizacija, TK kanalizacija in JR), z zavarovanjem zakoličbe na mestih križanj oziroma izvajanj zemeljskih del.</t>
  </si>
  <si>
    <t>Zarez v obst. asfaltu v vozišču ali pločniku na mestih izvedbe prekopov in izkopov (za izvedbo vseh komunalnih vodov) - v primeru vzporednega vodenja dveh ali več vodov je upoštevan obojestranski zarez skupnega jarka.</t>
  </si>
  <si>
    <t xml:space="preserve">Rušenje obst. asfalta v vozišču ali pločniku, z nakladanjem in odvozom ruševin na stalno deponijo, s pridobitvijo evidenčnih listov - v količini upoštevana celotna površina vozišča v območju izvajanja del. </t>
  </si>
  <si>
    <r>
      <t>m</t>
    </r>
    <r>
      <rPr>
        <vertAlign val="superscript"/>
        <sz val="10"/>
        <color indexed="8"/>
        <rFont val="Arial"/>
        <family val="2"/>
        <charset val="238"/>
      </rPr>
      <t>2</t>
    </r>
  </si>
  <si>
    <t xml:space="preserve">Rušenje obst. betonske plošče debeline cca 50cm v vozišču, z nakladanjem in odvozom ruševin na stalno deponijo, s pridobitvijo evidenčnih listov - v količini upoštevana celotna površina vozišča v območju izvajanja del. </t>
  </si>
  <si>
    <t>Rušenje obstoječih cestnih robnikov v območju izkopa jarka za gradnjo komunalnih vodov, skupaj z betonskim temeljem, z nakladanjem in odvozom ruševin v stalno deponijo, s pridobitvijo evidenčnih listov</t>
  </si>
  <si>
    <t xml:space="preserve">Dobava in polaganje tipskih cestnih betonskih robnikov 15/25/100 cm z odprtino (vtok pod robnik) v betonski temelj C 16/20 (MB 20) ob robu ceste ali pločnika - ravni, s fugiranjem stikov s fino cementno malto ter potrebnimi spremljajočimi in pomožnimi deli. </t>
  </si>
  <si>
    <t xml:space="preserve">Strojni izkop jarka za gradnjo vodovoda v dnu širokega odkopa v območju trase, zemljina III.-IV. kategorije, globina izkopa do 2,50 m, v izračunu kubature upoštevan nagib sten izkopa cca 70˚, širina dna izkopa do 0,90 m, vključno z izvedbo event. potrebnega bočnega zavarovanja sten izkopa pred posipanjem (plohi, razpore, ipd), z odlaganjem zemljine na rob izkopa za kasnejši zasip ali z odvozom v začasno deponijo v bližini na gradbišču (za potrebe kasnejšega zasipa) </t>
  </si>
  <si>
    <t xml:space="preserve">obračun v raščenem stanju. </t>
  </si>
  <si>
    <r>
      <t>m</t>
    </r>
    <r>
      <rPr>
        <vertAlign val="superscript"/>
        <sz val="10"/>
        <color indexed="8"/>
        <rFont val="Arial"/>
        <family val="2"/>
        <charset val="238"/>
      </rPr>
      <t>3</t>
    </r>
  </si>
  <si>
    <t xml:space="preserve">Strojno-ročni izkop jarka za gradnjo vodovoda, zemljina III.-IV. kategorije, globina izkopa od 0,00 do 2,50 m, v izračunu kubature upoštevan nagib sten izkopa cca 70˚, z odlaganjem zemljine na rob izkopa ali z odvozom v začasno deponijo v bližini na gradbišču (za potrebe kasnejšega zasipa), z upoštevanjem dodatka za otežen izkop zaradi omejene širine prostora </t>
  </si>
  <si>
    <t xml:space="preserve">obračun v raščenem stanju.  </t>
  </si>
  <si>
    <t>Planiranje dna jarka v ravnini ali vzdolžnih naklonih pri normalnih pogojih v vseh kategorijah</t>
  </si>
  <si>
    <t>Izdelava peščene posteljice in zasipa z 2 x sejanim peskom</t>
  </si>
  <si>
    <t>Zasip preostalega dela izkopanega jarka po končani izvedbi novega vodovoda s primernim izkopanim materialom III.-IV.kategorije, z utrjevanjem v plasteh do predpisane zbitosti (obračun v komprimiranem stanju), z nakladanjem in dovozom zemljine iz začasne deponije na gradbišču, z istočasnim izvlačenjem zaščite sten izkopa pred posipanjem; z upoštevanjem oteženega zasipa zaradi omejenega prostora.
V vrednosti upoštevati tudi stroške geomehanskega pregleda primernosti izkopane zemljine za potrebe zasipa!</t>
  </si>
  <si>
    <t>(30% izkopanega materiala primerne frakcije se uporabi za ponovni zasip)</t>
  </si>
  <si>
    <t>Odvoz preostalega izkopanega materiala deponiranega kraj jarka z nakladanjem in razkladanjem ter odvozom na trajno deponijo s pridobitvijo evidenčnih listov</t>
  </si>
  <si>
    <t>Dobava in vgrajevanje tampona - drobljenec 0-22 mm v debelini do cca 40 cm v območju izkopanih jarkov za gradnjo komunalnih vodov v območju obst. utrjenih površin (vozišča, pločniki), z razgrinjanjem in utrjevanjem v plasteh do potrebne zbitosti (Ev2 vsaj 80 MPa) ter finim planiranjem s točnostjo +-1 cm - obračun v komprimiranem stanju.</t>
  </si>
  <si>
    <t>Dobava in vgrajevanje obrabno - zaporne plasti v območju izkopov v obst. Vozišču iz eruptivnih kamenin - AC 8 surf B50/70, A3 v debelini 4 cm, s potrebnimi spremljajočimi in pomožnimi deli.</t>
  </si>
  <si>
    <t>(zajeto v gradbenem delu)</t>
  </si>
  <si>
    <t>Finalna obdelava stika nova - obstoječa (stara) asfaltna utrditev (kot npr. premaz + trajno elastična bitumna plast starplast, s posipom z mivko), s potrebnimi spremljajočimi in pomožnimi deli.</t>
  </si>
  <si>
    <t>Obbetoniranje fazonov (horizontalnih in vertikalnih lokov, odcepov ter podstavkov za hidrante z betonom C 16/20 (cca. 0,3m3/kos)</t>
  </si>
  <si>
    <t>Obbetoniranje cestnih kap zasunov z C16/20 z vsemi pomožnimi deli</t>
  </si>
  <si>
    <t>Planiranje in čiščenje terena vzdolž trase po zasutju cevovoda v širini 2,5m</t>
  </si>
  <si>
    <t>INŠTALACIJSKA DELA</t>
  </si>
  <si>
    <t xml:space="preserve">NL fazonski kosi po EN 545:2011 (nodularna litina) na notranji strani zaščitena z epoksi žaščito minimalno 70μm, skupaj s tesnilnim ter vijačnim materialom (za vsako flanšo DN 80 je predvideno 8 vijakov M16 - L/X=85/57, za vsako flanšo DN 100 je predvideno 8 vijakov M16 - L/X=90/62, za vsako flanšo DN 150 je predvideno 8 vijakov M20 - L/X=100/72, za vsako flanšo DN 200 je predvideno 12 vijakov M20 - L/X=100/72, za vsako flanšo DN 250 je predvideno 12 vijakov M24 - L/X=110/82); ves tesnilni in pritrdilni material se dobavlja v kompletu z fazonskimi kosi) </t>
  </si>
  <si>
    <t>Fazonski kosi na obojko so s sidrnim Vi spojem</t>
  </si>
  <si>
    <t xml:space="preserve">(DUCTIL NATURAL)          </t>
  </si>
  <si>
    <t xml:space="preserve"> - X kos DN 100</t>
  </si>
  <si>
    <t xml:space="preserve"> - T kos DN 100/80</t>
  </si>
  <si>
    <t xml:space="preserve"> - T kos DN 100/50</t>
  </si>
  <si>
    <t xml:space="preserve"> - FF kos DN 80; l=500 mm</t>
  </si>
  <si>
    <t xml:space="preserve"> - FF kos DN 80; l=250 mm</t>
  </si>
  <si>
    <t xml:space="preserve"> - Q kos DN 100</t>
  </si>
  <si>
    <t xml:space="preserve"> - N kos DN 80</t>
  </si>
  <si>
    <t>PE cev po SIST EN 12201 (SDR 11) v palicah dolžine 12m</t>
  </si>
  <si>
    <t>PE 100 d 125 x 11,4</t>
  </si>
  <si>
    <t>PE cev po SIST EN 12201 (SDR 11) skupaj z vsem tesnilnim in montažnim materialom</t>
  </si>
  <si>
    <t>PE 100 d 63 x 5,8</t>
  </si>
  <si>
    <t>Zasun kratke izvedbe sestavljen iz:</t>
  </si>
  <si>
    <t xml:space="preserve">zasuna iz nodularne litine EN-GJS-400-18 po EN 1563 </t>
  </si>
  <si>
    <t>- teleskopska vgradna garnitura (globina 1,3-1,8m), spajanje z oklepom na bajonet ali navoj (brez dodatnega fiksiranja z vtičem), omogoča kompakten spoj za potrebe posluževanja v zemljo vgrajene armature,</t>
  </si>
  <si>
    <t>- cestna kapa – mala (dimenzije pokrova ø95), ohišje kape in pokrov iz nodularne litine, bitumensko in dodatno protikorozijsko epoxi prašno zaščiten. Naleganje pokrova konusno z podaljšanim zobom. Pokrov v celoti odstranljiv. Možnost prilagajanja glede na teren s pripadajočimi distančnimi obroči,</t>
  </si>
  <si>
    <t>- nosilna podložna plošča iz umetnega materiala se namesti pod cestno kapo in ustreza tipu vgradne garniture,</t>
  </si>
  <si>
    <t>skupaj s tesnilnim in vijačnim materialom</t>
  </si>
  <si>
    <t>HAWLE 4000E2 ali enakovredni</t>
  </si>
  <si>
    <t>DN 80</t>
  </si>
  <si>
    <t>Nadzemni hidrant– lomljive izvedbe. Telo nadzemnega hidranta mora biti iz nodularne litine, glava iz nodularne litine z dvema "C" priključkoma ter enim "B"priključkom. Hidrant mora biti opremljen z izpustno odprtino po kateri odteče stoječa voda iz hidranta. Ustrezati morajo standardu SIST EN 14384:2005 skupaj s tesnilnim in vijačnim materialom</t>
  </si>
  <si>
    <t>DN 80 L=1250 mm</t>
  </si>
  <si>
    <t>Omara z gasilsko opremo za nadzemne hidrante, ki vsebuje:</t>
  </si>
  <si>
    <t>- tlačno cev trevira Ø 52 (L=15m) – 4 kosi</t>
  </si>
  <si>
    <t>- ročnik na zasun Ø 52 – 2 kosa</t>
  </si>
  <si>
    <t>- ključ za nadzemni hidrant</t>
  </si>
  <si>
    <t>- ključ C – 2 kosa</t>
  </si>
  <si>
    <t>Univerzalna spojka iz nodularne litine EN-GJS-400, epoksi prašno lakirana po EN 14525, prirobnica po standardu EN 1092-2 PN10, skupaj z vijaki in tesnili po EN 681-1 (primeren za pitno vodo)</t>
  </si>
  <si>
    <t>- HAWLE tip 0400 DN 50 (ali enakovredni)</t>
  </si>
  <si>
    <t>- HAWLE tip 0400 DN 100 (ali enakovredni)</t>
  </si>
  <si>
    <t xml:space="preserve">Univerzalni fitingi iz nodularne litine EN-GJS-400, epoksi prašno lakirana po EN 14525, navojni priključek PN10, skupaj tesnili </t>
  </si>
  <si>
    <t xml:space="preserve">HAWLE 6100 </t>
  </si>
  <si>
    <t>DN 50 (d63)</t>
  </si>
  <si>
    <t>Drobni inštalacijski material za izvedbo vodovoda</t>
  </si>
  <si>
    <t>- pocinkani lok 90 DN 50</t>
  </si>
  <si>
    <t>Dobava in montaža tablic za označevanje zasunov in hidrantov na ustrezne drogove</t>
  </si>
  <si>
    <t>Dobava in montaža drogov za montažo tablic</t>
  </si>
  <si>
    <t>Dobava in polaganje signalno opozorilnega traku</t>
  </si>
  <si>
    <t>Tlačni preizkus hišnih priključkov po standardu SIST EN 805 ter  navodilih upravljalca vodovoda</t>
  </si>
  <si>
    <t>Dezinfekcija položenega cevovoda po standardu SIST EN 805, navodilih DVGW W 291 ter navodilih NIJZ</t>
  </si>
  <si>
    <t>Geodetski posnetek izvedenih del po zaključku del kot osnova za izdelavo projektne dokumentacije faza PID.</t>
  </si>
  <si>
    <t>kpl.</t>
  </si>
  <si>
    <t>Geodetski posnetek izvedenih del po zaključku del na vodovodu ter izdelava elaborata za vris vodovoda v kataster v elektronski in tiskani obliki (obseg elaborata po zahtevi upravljalca vodovoda).</t>
  </si>
  <si>
    <t>METEORNA KANALIZACIJA</t>
  </si>
  <si>
    <t>TKK</t>
  </si>
  <si>
    <t>VODOVOD</t>
  </si>
  <si>
    <t>05.       KRIŽANJE Z OSTALIMI KOMUNALNIMI  VODI</t>
  </si>
  <si>
    <t>05.       KRIŽANJE Z OSTALIMI KOMUNALNIMI vODI</t>
  </si>
  <si>
    <t>05.       KRIŽANJE Z OSTALIMI KOMUNALNIMI VODI</t>
  </si>
  <si>
    <t xml:space="preserve">POPIS DEL </t>
  </si>
  <si>
    <t>Dobava in vgrajevanje voziščne konstrukcije v območju izkopov v obst. Vozišču po sestavi:
- Obrabno zaporna plast AC 11 surf B50/70 A3 v debelini 4 cm
- Nosilni sloj AC 22 base B50/70 A3 v debelini 6 cm
Skupaj asfalt debeline 10 cm s potrebnimi spremljajočimi in pomožnimi deli ter premazi stikov z obst. asfaltom.</t>
  </si>
  <si>
    <r>
      <t>m</t>
    </r>
    <r>
      <rPr>
        <vertAlign val="superscript"/>
        <sz val="10"/>
        <color rgb="FF0070C0"/>
        <rFont val="Arial"/>
        <family val="2"/>
        <charset val="238"/>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</si>
</sst>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4" formatCode="_-* #,##0.00\ &quot;€&quot;_-;\-* #,##0.00\ &quot;€&quot;_-;_-* &quot;-&quot;??\ &quot;€&quot;_-;_-@_-"/>
    <numFmt numFmtId="43" formatCode="_-* #,##0.00_-;\-* #,##0.00_-;_-* &quot;-&quot;??_-;_-@_-"/>
    <numFmt numFmtId="164" formatCode="_-* #,##0\ _€_-;\-* #,##0\ _€_-;_-* &quot;-&quot;\ _€_-;_-@_-"/>
    <numFmt numFmtId="165" formatCode="_-* #,##0.00\ _€_-;\-* #,##0.00\ _€_-;_-* &quot;-&quot;??\ _€_-;_-@_-"/>
    <numFmt numFmtId="166" formatCode="_(* #,##0.00_);_(* \(#,##0.00\);_(* &quot;-&quot;??_);_(@_)"/>
    <numFmt numFmtId="167" formatCode="#,##0.00\ &quot;€&quot;"/>
    <numFmt numFmtId="168" formatCode="_-* #,##0.00\ _S_I_T_-;\-* #,##0.00\ _S_I_T_-;_-* &quot;-&quot;??\ _S_I_T_-;_-@_-"/>
    <numFmt numFmtId="169" formatCode="#,##0.00\ [$€-1]"/>
    <numFmt numFmtId="170" formatCode="_-* #,##0.00\ _S_I_T_-;\-* #,##0.00\ _S_I_T_-;_-* \-??\ _S_I_T_-;_-@_-"/>
    <numFmt numFmtId="171" formatCode="#&quot;.&quot;"/>
    <numFmt numFmtId="172" formatCode="#,##0.00&quot; SIT &quot;;\-#,##0.00&quot; SIT &quot;;&quot; -&quot;#&quot; SIT &quot;;@\ "/>
    <numFmt numFmtId="173" formatCode="#,##0.00\ [$EUR]"/>
    <numFmt numFmtId="174" formatCode="#,##0.000"/>
    <numFmt numFmtId="175" formatCode="#,##0.00;[Red]#,##0.00"/>
    <numFmt numFmtId="176" formatCode="#,##0.00\ _S_I_T"/>
  </numFmts>
  <fonts count="66">
    <font>
      <sz val="11"/>
      <color theme="1"/>
      <name val="Calibri"/>
      <family val="2"/>
      <charset val="238"/>
      <scheme val="minor"/>
    </font>
    <font>
      <sz val="11"/>
      <color theme="1"/>
      <name val="Calibri"/>
      <family val="2"/>
      <charset val="238"/>
      <scheme val="minor"/>
    </font>
    <font>
      <sz val="10"/>
      <name val="Arial"/>
      <family val="2"/>
      <charset val="238"/>
    </font>
    <font>
      <sz val="10"/>
      <name val="Arial CE"/>
      <charset val="238"/>
    </font>
    <font>
      <sz val="11"/>
      <color indexed="8"/>
      <name val="Calibri"/>
      <family val="2"/>
      <charset val="238"/>
    </font>
    <font>
      <b/>
      <sz val="10"/>
      <name val="Arial Narrow"/>
      <family val="2"/>
      <charset val="238"/>
    </font>
    <font>
      <sz val="10"/>
      <name val="Arial Narrow"/>
      <family val="2"/>
      <charset val="238"/>
    </font>
    <font>
      <sz val="11"/>
      <name val="Arial Narrow"/>
      <family val="2"/>
      <charset val="238"/>
    </font>
    <font>
      <sz val="9"/>
      <name val="Courier New"/>
      <family val="3"/>
      <charset val="238"/>
    </font>
    <font>
      <sz val="10"/>
      <color theme="1"/>
      <name val="Arial"/>
      <family val="2"/>
      <charset val="238"/>
    </font>
    <font>
      <sz val="10"/>
      <name val="Arial CE"/>
      <family val="2"/>
      <charset val="238"/>
    </font>
    <font>
      <sz val="11"/>
      <color rgb="FF9C6500"/>
      <name val="Calibri"/>
      <family val="2"/>
      <charset val="238"/>
      <scheme val="minor"/>
    </font>
    <font>
      <sz val="10"/>
      <name val="Times New Roman"/>
      <family val="1"/>
      <charset val="238"/>
    </font>
    <font>
      <b/>
      <sz val="12"/>
      <name val="Arial Narrow"/>
      <family val="2"/>
      <charset val="238"/>
    </font>
    <font>
      <b/>
      <sz val="11"/>
      <name val="Arial Narrow"/>
      <family val="2"/>
      <charset val="238"/>
    </font>
    <font>
      <b/>
      <sz val="13"/>
      <name val="Arial Narrow"/>
      <family val="2"/>
      <charset val="238"/>
    </font>
    <font>
      <sz val="13"/>
      <name val="Arial Narrow"/>
      <family val="2"/>
      <charset val="238"/>
    </font>
    <font>
      <sz val="12"/>
      <name val="Arial Narrow"/>
      <family val="2"/>
      <charset val="238"/>
    </font>
    <font>
      <b/>
      <sz val="14"/>
      <name val="Arial Narrow"/>
      <family val="2"/>
      <charset val="238"/>
    </font>
    <font>
      <sz val="10"/>
      <name val="Calibri"/>
      <family val="2"/>
      <charset val="238"/>
    </font>
    <font>
      <sz val="10"/>
      <name val="Calibri"/>
      <family val="2"/>
      <charset val="238"/>
      <scheme val="minor"/>
    </font>
    <font>
      <sz val="10"/>
      <name val="Arial"/>
      <family val="2"/>
    </font>
    <font>
      <b/>
      <sz val="11"/>
      <name val="Arial"/>
      <family val="2"/>
      <charset val="238"/>
    </font>
    <font>
      <b/>
      <sz val="10"/>
      <name val="Arial"/>
      <family val="2"/>
      <charset val="238"/>
    </font>
    <font>
      <sz val="11"/>
      <name val="Tahoma"/>
      <family val="2"/>
      <charset val="238"/>
    </font>
    <font>
      <b/>
      <sz val="11"/>
      <color indexed="8"/>
      <name val="Tahoma"/>
      <family val="2"/>
      <charset val="238"/>
    </font>
    <font>
      <b/>
      <sz val="11"/>
      <name val="Tahoma"/>
      <family val="2"/>
      <charset val="238"/>
    </font>
    <font>
      <b/>
      <sz val="11"/>
      <color theme="1"/>
      <name val="Tahoma"/>
      <family val="2"/>
      <charset val="238"/>
    </font>
    <font>
      <sz val="11"/>
      <color indexed="8"/>
      <name val="Tahoma"/>
      <family val="2"/>
      <charset val="238"/>
    </font>
    <font>
      <b/>
      <sz val="10"/>
      <color rgb="FF41A6B1"/>
      <name val="Tahoma"/>
      <family val="2"/>
      <charset val="238"/>
    </font>
    <font>
      <b/>
      <sz val="10"/>
      <color rgb="FF41A6B1"/>
      <name val="Arial"/>
      <family val="2"/>
      <charset val="238"/>
    </font>
    <font>
      <sz val="11"/>
      <color indexed="8"/>
      <name val="Arial"/>
      <family val="2"/>
      <charset val="238"/>
    </font>
    <font>
      <sz val="10"/>
      <color indexed="8"/>
      <name val="Arial"/>
      <family val="2"/>
      <charset val="238"/>
    </font>
    <font>
      <sz val="11"/>
      <name val="Arial"/>
      <family val="2"/>
      <charset val="238"/>
    </font>
    <font>
      <sz val="10"/>
      <color rgb="FF000000"/>
      <name val="Arial"/>
      <family val="2"/>
      <charset val="238"/>
    </font>
    <font>
      <sz val="10"/>
      <name val="Tahoma"/>
      <family val="2"/>
      <charset val="238"/>
    </font>
    <font>
      <b/>
      <sz val="10"/>
      <color indexed="8"/>
      <name val="Arial"/>
      <family val="2"/>
      <charset val="238"/>
    </font>
    <font>
      <sz val="11"/>
      <color theme="1"/>
      <name val="Calibri"/>
      <family val="2"/>
      <scheme val="minor"/>
    </font>
    <font>
      <b/>
      <sz val="10"/>
      <name val="Arial CE"/>
      <family val="2"/>
      <charset val="238"/>
    </font>
    <font>
      <b/>
      <sz val="10"/>
      <name val="Arial CE"/>
      <charset val="238"/>
    </font>
    <font>
      <b/>
      <sz val="12"/>
      <name val="Frutiger"/>
      <family val="2"/>
      <charset val="238"/>
    </font>
    <font>
      <b/>
      <sz val="12"/>
      <name val="Arial CE"/>
    </font>
    <font>
      <b/>
      <sz val="11"/>
      <name val="Frutiger"/>
      <family val="2"/>
      <charset val="238"/>
    </font>
    <font>
      <b/>
      <sz val="12"/>
      <name val="Arial CE"/>
      <family val="2"/>
      <charset val="238"/>
    </font>
    <font>
      <sz val="10"/>
      <name val="Arial CE"/>
    </font>
    <font>
      <i/>
      <sz val="10"/>
      <name val="Arial CE"/>
    </font>
    <font>
      <strike/>
      <sz val="10"/>
      <name val="Arial CE"/>
      <family val="2"/>
      <charset val="238"/>
    </font>
    <font>
      <sz val="10"/>
      <color rgb="FFFF0000"/>
      <name val="Arial CE"/>
      <family val="2"/>
      <charset val="238"/>
    </font>
    <font>
      <b/>
      <sz val="12"/>
      <color rgb="FF43B033"/>
      <name val="Segoe UI"/>
      <family val="2"/>
      <charset val="238"/>
    </font>
    <font>
      <b/>
      <sz val="12"/>
      <color indexed="8"/>
      <name val="Segoe UI"/>
      <family val="2"/>
      <charset val="238"/>
    </font>
    <font>
      <b/>
      <sz val="12"/>
      <name val="Segoe UI"/>
      <family val="2"/>
      <charset val="238"/>
    </font>
    <font>
      <sz val="12"/>
      <name val="Segoe UI"/>
      <family val="2"/>
      <charset val="238"/>
    </font>
    <font>
      <sz val="12"/>
      <color rgb="FF43B033"/>
      <name val="Segoe UI"/>
      <family val="2"/>
      <charset val="238"/>
    </font>
    <font>
      <sz val="12"/>
      <color indexed="8"/>
      <name val="Segoe UI"/>
      <family val="2"/>
      <charset val="238"/>
    </font>
    <font>
      <b/>
      <sz val="10"/>
      <name val="Segoe UI"/>
      <family val="2"/>
      <charset val="238"/>
    </font>
    <font>
      <b/>
      <sz val="11"/>
      <color indexed="8"/>
      <name val="Segoe UI"/>
      <family val="2"/>
      <charset val="238"/>
    </font>
    <font>
      <sz val="11"/>
      <color indexed="8"/>
      <name val="Segoe UI"/>
      <family val="2"/>
      <charset val="238"/>
    </font>
    <font>
      <sz val="10"/>
      <name val="Segoe UI"/>
      <family val="2"/>
      <charset val="238"/>
    </font>
    <font>
      <sz val="11"/>
      <name val="Segoe UI"/>
      <family val="2"/>
      <charset val="238"/>
    </font>
    <font>
      <b/>
      <sz val="11"/>
      <name val="Segoe UI"/>
      <family val="2"/>
      <charset val="238"/>
    </font>
    <font>
      <vertAlign val="superscript"/>
      <sz val="10"/>
      <color indexed="8"/>
      <name val="Arial"/>
      <family val="2"/>
      <charset val="238"/>
    </font>
    <font>
      <sz val="10"/>
      <color theme="1"/>
      <name val="Tahoma"/>
      <family val="2"/>
      <charset val="238"/>
    </font>
    <font>
      <i/>
      <sz val="10"/>
      <name val="Calibri"/>
      <family val="2"/>
      <charset val="238"/>
      <scheme val="minor"/>
    </font>
    <font>
      <sz val="10"/>
      <color theme="1"/>
      <name val="Calibri"/>
      <family val="2"/>
      <charset val="238"/>
      <scheme val="minor"/>
    </font>
    <font>
      <sz val="10"/>
      <color rgb="FF0070C0"/>
      <name val="Arial"/>
      <family val="2"/>
      <charset val="238"/>
    </font>
    <font>
      <vertAlign val="superscript"/>
      <sz val="10"/>
      <color rgb="FF0070C0"/>
      <name val="Arial"/>
      <family val="2"/>
      <charset val="238"/>
    </font>
  </fonts>
  <fills count="18">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6" tint="0.39994506668294322"/>
        <bgColor indexed="64"/>
      </patternFill>
    </fill>
    <fill>
      <patternFill patternType="solid">
        <fgColor rgb="FFFFEB9C"/>
      </patternFill>
    </fill>
    <fill>
      <patternFill patternType="solid">
        <fgColor theme="0" tint="-0.249977111117893"/>
        <bgColor indexed="64"/>
      </patternFill>
    </fill>
    <fill>
      <patternFill patternType="solid">
        <fgColor theme="8" tint="0.79998168889431442"/>
        <bgColor indexed="64"/>
      </patternFill>
    </fill>
    <fill>
      <patternFill patternType="solid">
        <fgColor indexed="55"/>
        <bgColor indexed="64"/>
      </patternFill>
    </fill>
    <fill>
      <patternFill patternType="solid">
        <fgColor rgb="FF00B050"/>
        <bgColor indexed="64"/>
      </patternFill>
    </fill>
    <fill>
      <patternFill patternType="solid">
        <fgColor rgb="FFC00000"/>
        <bgColor indexed="64"/>
      </patternFill>
    </fill>
    <fill>
      <patternFill patternType="solid">
        <fgColor theme="3" tint="0.39997558519241921"/>
        <bgColor indexed="64"/>
      </patternFill>
    </fill>
    <fill>
      <patternFill patternType="solid">
        <fgColor theme="6" tint="0.79998168889431442"/>
        <bgColor indexed="64"/>
      </patternFill>
    </fill>
    <fill>
      <patternFill patternType="solid">
        <fgColor rgb="FFFFC000"/>
        <bgColor indexed="64"/>
      </patternFill>
    </fill>
    <fill>
      <patternFill patternType="solid">
        <fgColor theme="5" tint="0.39997558519241921"/>
        <bgColor indexed="64"/>
      </patternFill>
    </fill>
    <fill>
      <patternFill patternType="solid">
        <fgColor theme="3" tint="0.59999389629810485"/>
        <bgColor indexed="64"/>
      </patternFill>
    </fill>
    <fill>
      <patternFill patternType="solid">
        <fgColor rgb="FF92D050"/>
        <bgColor indexed="64"/>
      </patternFill>
    </fill>
  </fills>
  <borders count="18">
    <border>
      <left/>
      <right/>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top style="medium">
        <color indexed="64"/>
      </top>
      <bottom style="medium">
        <color indexed="64"/>
      </bottom>
      <diagonal/>
    </border>
    <border>
      <left/>
      <right/>
      <top style="thin">
        <color indexed="64"/>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bottom style="double">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s>
  <cellStyleXfs count="77">
    <xf numFmtId="0" fontId="0" fillId="0" borderId="0"/>
    <xf numFmtId="165" fontId="1" fillId="0" borderId="0" applyFont="0" applyFill="0" applyBorder="0" applyAlignment="0" applyProtection="0"/>
    <xf numFmtId="166" fontId="2" fillId="0" borderId="0" applyFont="0" applyFill="0" applyBorder="0" applyAlignment="0" applyProtection="0"/>
    <xf numFmtId="0" fontId="2" fillId="0" borderId="0"/>
    <xf numFmtId="0" fontId="3" fillId="0" borderId="0"/>
    <xf numFmtId="0" fontId="3" fillId="0" borderId="0"/>
    <xf numFmtId="0" fontId="3" fillId="0" borderId="0"/>
    <xf numFmtId="0" fontId="4" fillId="0" borderId="0"/>
    <xf numFmtId="4" fontId="8" fillId="3" borderId="0">
      <alignment horizontal="right"/>
      <protection locked="0"/>
    </xf>
    <xf numFmtId="0" fontId="8" fillId="5" borderId="0">
      <protection locked="0"/>
    </xf>
    <xf numFmtId="0" fontId="1" fillId="0" borderId="0"/>
    <xf numFmtId="0" fontId="9" fillId="0" borderId="0"/>
    <xf numFmtId="0" fontId="3" fillId="0" borderId="0"/>
    <xf numFmtId="0" fontId="3" fillId="0" borderId="0"/>
    <xf numFmtId="9" fontId="1" fillId="0" borderId="0" applyFont="0" applyFill="0" applyBorder="0" applyAlignment="0" applyProtection="0"/>
    <xf numFmtId="0" fontId="10" fillId="0" borderId="0"/>
    <xf numFmtId="168" fontId="3" fillId="0" borderId="0" applyFont="0" applyFill="0" applyBorder="0" applyAlignment="0" applyProtection="0"/>
    <xf numFmtId="0" fontId="11" fillId="6" borderId="0" applyNumberFormat="0" applyBorder="0" applyAlignment="0" applyProtection="0"/>
    <xf numFmtId="168" fontId="3" fillId="0" borderId="0" applyFont="0" applyFill="0" applyBorder="0" applyAlignment="0" applyProtection="0"/>
    <xf numFmtId="0" fontId="3" fillId="0" borderId="0"/>
    <xf numFmtId="0" fontId="4" fillId="0" borderId="0"/>
    <xf numFmtId="0" fontId="12" fillId="0" borderId="0"/>
    <xf numFmtId="0" fontId="2" fillId="0" borderId="0"/>
    <xf numFmtId="0" fontId="3" fillId="0" borderId="0"/>
    <xf numFmtId="43" fontId="3" fillId="0" borderId="0" applyFont="0" applyFill="0" applyBorder="0" applyAlignment="0" applyProtection="0"/>
    <xf numFmtId="0" fontId="10" fillId="0" borderId="0"/>
    <xf numFmtId="0" fontId="2" fillId="0" borderId="0"/>
    <xf numFmtId="168" fontId="2" fillId="0" borderId="0" applyFont="0" applyFill="0" applyBorder="0" applyAlignment="0" applyProtection="0"/>
    <xf numFmtId="9"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10" fillId="0" borderId="0"/>
    <xf numFmtId="0" fontId="21" fillId="0" borderId="0"/>
    <xf numFmtId="170" fontId="10" fillId="0" borderId="0" applyFill="0" applyBorder="0" applyAlignment="0" applyProtection="0"/>
    <xf numFmtId="0" fontId="2" fillId="0" borderId="0"/>
    <xf numFmtId="0" fontId="4" fillId="0" borderId="0"/>
    <xf numFmtId="0" fontId="10" fillId="0" borderId="0"/>
    <xf numFmtId="170" fontId="10" fillId="0" borderId="0" applyFill="0" applyBorder="0" applyAlignment="0" applyProtection="0"/>
    <xf numFmtId="164" fontId="2" fillId="0" borderId="0" applyFill="0" applyBorder="0" applyAlignment="0" applyProtection="0"/>
    <xf numFmtId="0" fontId="10" fillId="0" borderId="0"/>
    <xf numFmtId="168" fontId="10" fillId="0" borderId="0" applyFont="0" applyFill="0" applyBorder="0" applyAlignment="0" applyProtection="0"/>
    <xf numFmtId="0" fontId="3" fillId="0" borderId="0"/>
    <xf numFmtId="0" fontId="2" fillId="0" borderId="0"/>
    <xf numFmtId="49" fontId="29" fillId="0" borderId="0" applyNumberFormat="0" applyAlignment="0">
      <alignment vertical="top"/>
    </xf>
    <xf numFmtId="0" fontId="31" fillId="0" borderId="0"/>
    <xf numFmtId="169" fontId="2" fillId="0" borderId="0"/>
    <xf numFmtId="169" fontId="2" fillId="0" borderId="0"/>
    <xf numFmtId="0" fontId="2" fillId="0" borderId="0"/>
    <xf numFmtId="0" fontId="1" fillId="0" borderId="0"/>
    <xf numFmtId="4" fontId="35" fillId="8" borderId="10">
      <alignment horizontal="right" readingOrder="1"/>
      <protection locked="0"/>
    </xf>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1" fillId="0" borderId="0"/>
    <xf numFmtId="0" fontId="19" fillId="0" borderId="0"/>
    <xf numFmtId="0" fontId="21" fillId="0" borderId="0"/>
    <xf numFmtId="172" fontId="21" fillId="0" borderId="0" applyFill="0" applyBorder="0" applyAlignment="0" applyProtection="0"/>
    <xf numFmtId="9" fontId="21" fillId="0" borderId="0" applyFont="0" applyFill="0" applyBorder="0" applyAlignment="0" applyProtection="0"/>
    <xf numFmtId="0" fontId="37" fillId="0" borderId="0"/>
    <xf numFmtId="0" fontId="32" fillId="0" borderId="0"/>
    <xf numFmtId="0" fontId="2" fillId="0" borderId="0"/>
    <xf numFmtId="49" fontId="61" fillId="0" borderId="0">
      <alignment vertical="top"/>
    </xf>
    <xf numFmtId="0" fontId="1" fillId="0" borderId="0"/>
    <xf numFmtId="171" fontId="61" fillId="0" borderId="0">
      <alignment horizontal="right" vertical="top" readingOrder="1"/>
    </xf>
    <xf numFmtId="49" fontId="61" fillId="0" borderId="0">
      <alignment horizontal="left" vertical="top" wrapText="1" readingOrder="1"/>
    </xf>
    <xf numFmtId="49" fontId="61" fillId="0" borderId="0">
      <alignment horizontal="center"/>
    </xf>
    <xf numFmtId="167" fontId="61" fillId="0" borderId="0">
      <alignment horizontal="right" readingOrder="1"/>
    </xf>
    <xf numFmtId="0" fontId="3" fillId="0" borderId="0"/>
    <xf numFmtId="0" fontId="2" fillId="0" borderId="0"/>
    <xf numFmtId="0" fontId="2" fillId="0" borderId="0"/>
  </cellStyleXfs>
  <cellXfs count="429">
    <xf numFmtId="0" fontId="0" fillId="0" borderId="0" xfId="0"/>
    <xf numFmtId="4" fontId="5" fillId="0" borderId="0" xfId="1" applyNumberFormat="1" applyFont="1" applyProtection="1"/>
    <xf numFmtId="4" fontId="6" fillId="0" borderId="0" xfId="1" applyNumberFormat="1" applyFont="1" applyAlignment="1" applyProtection="1">
      <alignment horizontal="right"/>
    </xf>
    <xf numFmtId="4" fontId="6" fillId="0" borderId="0" xfId="1" applyNumberFormat="1" applyFont="1" applyProtection="1"/>
    <xf numFmtId="4" fontId="6" fillId="0" borderId="0" xfId="1" applyNumberFormat="1" applyFont="1" applyFill="1" applyProtection="1"/>
    <xf numFmtId="40" fontId="16" fillId="0" borderId="0" xfId="1" applyNumberFormat="1" applyFont="1" applyFill="1" applyProtection="1"/>
    <xf numFmtId="167" fontId="15" fillId="4" borderId="0" xfId="1" applyNumberFormat="1" applyFont="1" applyFill="1" applyProtection="1"/>
    <xf numFmtId="167" fontId="15" fillId="0" borderId="0" xfId="1" applyNumberFormat="1" applyFont="1" applyFill="1" applyProtection="1"/>
    <xf numFmtId="167" fontId="16" fillId="0" borderId="0" xfId="1" applyNumberFormat="1" applyFont="1" applyProtection="1"/>
    <xf numFmtId="4" fontId="14" fillId="0" borderId="2" xfId="1" applyNumberFormat="1" applyFont="1" applyBorder="1" applyAlignment="1" applyProtection="1">
      <alignment horizontal="left"/>
    </xf>
    <xf numFmtId="4" fontId="14" fillId="0" borderId="0" xfId="1" applyNumberFormat="1" applyFont="1" applyAlignment="1" applyProtection="1">
      <alignment horizontal="left"/>
    </xf>
    <xf numFmtId="4" fontId="14" fillId="0" borderId="0" xfId="1" applyNumberFormat="1" applyFont="1" applyProtection="1"/>
    <xf numFmtId="4" fontId="14" fillId="0" borderId="2" xfId="1" applyNumberFormat="1" applyFont="1" applyBorder="1" applyProtection="1"/>
    <xf numFmtId="4" fontId="5" fillId="0" borderId="0" xfId="1" applyNumberFormat="1" applyFont="1" applyAlignment="1" applyProtection="1"/>
    <xf numFmtId="4" fontId="5" fillId="0" borderId="0" xfId="1" applyNumberFormat="1" applyFont="1" applyAlignment="1" applyProtection="1">
      <alignment horizontal="center" vertical="top"/>
    </xf>
    <xf numFmtId="40" fontId="15" fillId="11" borderId="0" xfId="1" applyNumberFormat="1" applyFont="1" applyFill="1" applyProtection="1"/>
    <xf numFmtId="40" fontId="15" fillId="12" borderId="0" xfId="1" applyNumberFormat="1" applyFont="1" applyFill="1" applyProtection="1"/>
    <xf numFmtId="0" fontId="13" fillId="0" borderId="0" xfId="0" applyFont="1"/>
    <xf numFmtId="0" fontId="7" fillId="0" borderId="0" xfId="0" applyFont="1" applyAlignment="1">
      <alignment horizontal="left" vertical="top"/>
    </xf>
    <xf numFmtId="4" fontId="13" fillId="0" borderId="0" xfId="0" applyNumberFormat="1" applyFont="1"/>
    <xf numFmtId="0" fontId="5" fillId="0" borderId="0" xfId="0" applyFont="1"/>
    <xf numFmtId="0" fontId="7" fillId="0" borderId="0" xfId="0" applyFont="1"/>
    <xf numFmtId="0" fontId="7" fillId="0" borderId="0" xfId="0" applyFont="1" applyAlignment="1">
      <alignment vertical="top"/>
    </xf>
    <xf numFmtId="0" fontId="13" fillId="0" borderId="0" xfId="0" applyFont="1" applyAlignment="1">
      <alignment horizontal="center" vertical="top"/>
    </xf>
    <xf numFmtId="0" fontId="7" fillId="0" borderId="0" xfId="0" applyFont="1" applyAlignment="1">
      <alignment horizontal="center" vertical="top"/>
    </xf>
    <xf numFmtId="4" fontId="13" fillId="0" borderId="0" xfId="0" applyNumberFormat="1" applyFont="1" applyAlignment="1">
      <alignment horizontal="center" vertical="top"/>
    </xf>
    <xf numFmtId="0" fontId="5" fillId="0" borderId="0" xfId="0" applyFont="1" applyAlignment="1">
      <alignment horizontal="center" vertical="top"/>
    </xf>
    <xf numFmtId="0" fontId="7" fillId="0" borderId="0" xfId="0" applyFont="1" applyAlignment="1">
      <alignment horizontal="center" vertical="top" wrapText="1"/>
    </xf>
    <xf numFmtId="4" fontId="5" fillId="0" borderId="0" xfId="0" applyNumberFormat="1" applyFont="1"/>
    <xf numFmtId="4" fontId="5" fillId="0" borderId="0" xfId="0" applyNumberFormat="1" applyFont="1" applyAlignment="1">
      <alignment horizontal="right"/>
    </xf>
    <xf numFmtId="0" fontId="6" fillId="0" borderId="0" xfId="0" applyFont="1" applyAlignment="1">
      <alignment horizontal="right" vertical="top" wrapText="1"/>
    </xf>
    <xf numFmtId="0" fontId="6" fillId="0" borderId="0" xfId="0" applyFont="1" applyAlignment="1">
      <alignment vertical="top" wrapText="1"/>
    </xf>
    <xf numFmtId="0" fontId="6" fillId="0" borderId="0" xfId="0" applyFont="1"/>
    <xf numFmtId="0" fontId="7" fillId="0" borderId="0" xfId="0" applyFont="1" applyAlignment="1">
      <alignment horizontal="right"/>
    </xf>
    <xf numFmtId="0" fontId="24" fillId="0" borderId="0" xfId="43" applyFont="1" applyAlignment="1">
      <alignment horizontal="right" vertical="top"/>
    </xf>
    <xf numFmtId="0" fontId="25" fillId="0" borderId="0" xfId="0" applyFont="1" applyAlignment="1">
      <alignment horizontal="left" vertical="top" wrapText="1"/>
    </xf>
    <xf numFmtId="0" fontId="24" fillId="0" borderId="0" xfId="43" applyFont="1" applyAlignment="1">
      <alignment vertical="top" wrapText="1"/>
    </xf>
    <xf numFmtId="167" fontId="24" fillId="0" borderId="0" xfId="43" applyNumberFormat="1" applyFont="1"/>
    <xf numFmtId="0" fontId="24" fillId="0" borderId="0" xfId="43" applyFont="1"/>
    <xf numFmtId="0" fontId="24" fillId="0" borderId="0" xfId="43" applyFont="1" applyAlignment="1">
      <alignment horizontal="left" vertical="center"/>
    </xf>
    <xf numFmtId="0" fontId="26" fillId="0" borderId="0" xfId="43" applyFont="1" applyAlignment="1">
      <alignment horizontal="left" vertical="center" wrapText="1"/>
    </xf>
    <xf numFmtId="0" fontId="26" fillId="0" borderId="0" xfId="43" applyFont="1" applyAlignment="1">
      <alignment horizontal="left" vertical="center"/>
    </xf>
    <xf numFmtId="167" fontId="24" fillId="0" borderId="0" xfId="43" quotePrefix="1" applyNumberFormat="1" applyFont="1" applyAlignment="1">
      <alignment horizontal="right" vertical="center"/>
    </xf>
    <xf numFmtId="167" fontId="24" fillId="0" borderId="0" xfId="43" applyNumberFormat="1" applyFont="1" applyAlignment="1">
      <alignment horizontal="left" vertical="center"/>
    </xf>
    <xf numFmtId="0" fontId="27" fillId="0" borderId="0" xfId="0" applyFont="1" applyAlignment="1">
      <alignment horizontal="justify" vertical="center"/>
    </xf>
    <xf numFmtId="167" fontId="26" fillId="0" borderId="0" xfId="43" applyNumberFormat="1" applyFont="1" applyAlignment="1">
      <alignment horizontal="right" vertical="center"/>
    </xf>
    <xf numFmtId="0" fontId="26" fillId="0" borderId="0" xfId="43" applyFont="1" applyAlignment="1">
      <alignment horizontal="left" vertical="top"/>
    </xf>
    <xf numFmtId="0" fontId="26" fillId="0" borderId="0" xfId="43" applyFont="1" applyAlignment="1">
      <alignment wrapText="1"/>
    </xf>
    <xf numFmtId="0" fontId="26" fillId="0" borderId="0" xfId="43" applyFont="1"/>
    <xf numFmtId="167" fontId="26" fillId="0" borderId="0" xfId="43" applyNumberFormat="1" applyFont="1"/>
    <xf numFmtId="0" fontId="26" fillId="7" borderId="8" xfId="43" applyFont="1" applyFill="1" applyBorder="1" applyAlignment="1">
      <alignment horizontal="left" vertical="center"/>
    </xf>
    <xf numFmtId="0" fontId="24" fillId="7" borderId="8" xfId="43" applyFont="1" applyFill="1" applyBorder="1" applyAlignment="1">
      <alignment horizontal="left" vertical="center"/>
    </xf>
    <xf numFmtId="167" fontId="26" fillId="7" borderId="8" xfId="43" applyNumberFormat="1" applyFont="1" applyFill="1" applyBorder="1" applyAlignment="1">
      <alignment horizontal="right" vertical="center"/>
    </xf>
    <xf numFmtId="0" fontId="24" fillId="0" borderId="9" xfId="43" applyFont="1" applyBorder="1" applyAlignment="1">
      <alignment wrapText="1"/>
    </xf>
    <xf numFmtId="0" fontId="24" fillId="0" borderId="9" xfId="43" applyFont="1" applyBorder="1"/>
    <xf numFmtId="167" fontId="24" fillId="0" borderId="9" xfId="43" applyNumberFormat="1" applyFont="1" applyBorder="1"/>
    <xf numFmtId="49" fontId="26" fillId="0" borderId="0" xfId="43" applyNumberFormat="1" applyFont="1" applyAlignment="1">
      <alignment horizontal="center" vertical="center"/>
    </xf>
    <xf numFmtId="49" fontId="26" fillId="0" borderId="0" xfId="43" applyNumberFormat="1" applyFont="1" applyAlignment="1">
      <alignment vertical="center" wrapText="1"/>
    </xf>
    <xf numFmtId="0" fontId="26" fillId="0" borderId="0" xfId="43" applyFont="1" applyAlignment="1">
      <alignment vertical="center"/>
    </xf>
    <xf numFmtId="167" fontId="26" fillId="0" borderId="0" xfId="43" applyNumberFormat="1" applyFont="1" applyAlignment="1">
      <alignment vertical="center"/>
    </xf>
    <xf numFmtId="0" fontId="24" fillId="7" borderId="8" xfId="43" applyFont="1" applyFill="1" applyBorder="1" applyAlignment="1">
      <alignment horizontal="center" vertical="center"/>
    </xf>
    <xf numFmtId="4" fontId="26" fillId="7" borderId="8" xfId="43" applyNumberFormat="1" applyFont="1" applyFill="1" applyBorder="1" applyAlignment="1">
      <alignment horizontal="left" vertical="center"/>
    </xf>
    <xf numFmtId="0" fontId="24" fillId="0" borderId="0" xfId="43" applyFont="1" applyAlignment="1">
      <alignment horizontal="right" vertical="center"/>
    </xf>
    <xf numFmtId="0" fontId="28" fillId="0" borderId="0" xfId="0" applyFont="1" applyAlignment="1">
      <alignment horizontal="left" vertical="center" wrapText="1"/>
    </xf>
    <xf numFmtId="0" fontId="24" fillId="0" borderId="0" xfId="43" applyFont="1" applyAlignment="1">
      <alignment vertical="center" wrapText="1"/>
    </xf>
    <xf numFmtId="167" fontId="24" fillId="0" borderId="0" xfId="43" applyNumberFormat="1" applyFont="1" applyAlignment="1">
      <alignment vertical="center"/>
    </xf>
    <xf numFmtId="0" fontId="24" fillId="0" borderId="0" xfId="43" applyFont="1" applyAlignment="1">
      <alignment vertical="center"/>
    </xf>
    <xf numFmtId="0" fontId="26" fillId="0" borderId="0" xfId="43" applyFont="1" applyAlignment="1">
      <alignment vertical="top" wrapText="1"/>
    </xf>
    <xf numFmtId="0" fontId="25" fillId="0" borderId="0" xfId="0" applyFont="1" applyAlignment="1">
      <alignment vertical="top" wrapText="1"/>
    </xf>
    <xf numFmtId="171" fontId="30" fillId="0" borderId="0" xfId="44" applyNumberFormat="1" applyFont="1" applyAlignment="1">
      <alignment horizontal="right" vertical="top" readingOrder="1"/>
    </xf>
    <xf numFmtId="49" fontId="30" fillId="0" borderId="0" xfId="44" applyFont="1" applyAlignment="1">
      <alignment horizontal="left" vertical="top" wrapText="1" readingOrder="1"/>
    </xf>
    <xf numFmtId="49" fontId="30" fillId="0" borderId="0" xfId="44" applyFont="1" applyAlignment="1">
      <alignment horizontal="center"/>
    </xf>
    <xf numFmtId="49" fontId="30" fillId="0" borderId="0" xfId="44" applyFont="1" applyAlignment="1">
      <alignment horizontal="right" vertical="top"/>
    </xf>
    <xf numFmtId="167" fontId="30" fillId="0" borderId="0" xfId="44" applyNumberFormat="1" applyFont="1" applyAlignment="1">
      <alignment horizontal="right"/>
    </xf>
    <xf numFmtId="49" fontId="30" fillId="0" borderId="0" xfId="44" applyFont="1">
      <alignment vertical="top"/>
    </xf>
    <xf numFmtId="0" fontId="23" fillId="0" borderId="0" xfId="22" applyFont="1" applyAlignment="1">
      <alignment horizontal="right" vertical="top"/>
    </xf>
    <xf numFmtId="49" fontId="23" fillId="0" borderId="0" xfId="22" applyNumberFormat="1" applyFont="1" applyAlignment="1">
      <alignment vertical="top" wrapText="1" readingOrder="1"/>
    </xf>
    <xf numFmtId="0" fontId="23" fillId="0" borderId="0" xfId="22" applyFont="1" applyAlignment="1">
      <alignment horizontal="center"/>
    </xf>
    <xf numFmtId="167" fontId="23" fillId="0" borderId="0" xfId="22" applyNumberFormat="1" applyFont="1" applyAlignment="1">
      <alignment horizontal="right"/>
    </xf>
    <xf numFmtId="4" fontId="2" fillId="0" borderId="0" xfId="22" applyNumberFormat="1"/>
    <xf numFmtId="0" fontId="2" fillId="0" borderId="0" xfId="22"/>
    <xf numFmtId="4" fontId="30" fillId="0" borderId="0" xfId="44" applyNumberFormat="1" applyFont="1" applyAlignment="1">
      <alignment horizontal="right"/>
    </xf>
    <xf numFmtId="0" fontId="32" fillId="0" borderId="0" xfId="58" applyFont="1"/>
    <xf numFmtId="49" fontId="36" fillId="0" borderId="0" xfId="58" applyNumberFormat="1" applyFont="1" applyAlignment="1">
      <alignment horizontal="left" vertical="center" wrapText="1"/>
    </xf>
    <xf numFmtId="49" fontId="32" fillId="0" borderId="0" xfId="58" applyNumberFormat="1" applyFont="1" applyAlignment="1">
      <alignment horizontal="center" wrapText="1"/>
    </xf>
    <xf numFmtId="0" fontId="32" fillId="0" borderId="0" xfId="58" applyFont="1" applyAlignment="1">
      <alignment horizontal="right"/>
    </xf>
    <xf numFmtId="4" fontId="32" fillId="0" borderId="0" xfId="0" applyNumberFormat="1" applyFont="1"/>
    <xf numFmtId="0" fontId="32" fillId="0" borderId="0" xfId="0" applyFont="1"/>
    <xf numFmtId="4" fontId="32" fillId="0" borderId="0" xfId="53" applyNumberFormat="1" applyFont="1"/>
    <xf numFmtId="0" fontId="32" fillId="0" borderId="0" xfId="53" applyFont="1"/>
    <xf numFmtId="1" fontId="32" fillId="0" borderId="0" xfId="58" applyNumberFormat="1" applyFont="1" applyAlignment="1">
      <alignment horizontal="center" wrapText="1"/>
    </xf>
    <xf numFmtId="171" fontId="2" fillId="0" borderId="0" xfId="48" applyNumberFormat="1" applyAlignment="1">
      <alignment vertical="top"/>
    </xf>
    <xf numFmtId="49" fontId="34" fillId="0" borderId="0" xfId="49" applyNumberFormat="1" applyFont="1" applyAlignment="1">
      <alignment horizontal="left" vertical="center" wrapText="1"/>
    </xf>
    <xf numFmtId="0" fontId="9" fillId="0" borderId="0" xfId="0" applyFont="1" applyAlignment="1">
      <alignment horizontal="center"/>
    </xf>
    <xf numFmtId="167" fontId="2" fillId="0" borderId="0" xfId="51" applyNumberFormat="1" applyAlignment="1">
      <alignment horizontal="right"/>
    </xf>
    <xf numFmtId="0" fontId="2" fillId="0" borderId="0" xfId="67" applyAlignment="1">
      <alignment horizontal="center"/>
    </xf>
    <xf numFmtId="1" fontId="2" fillId="0" borderId="0" xfId="67" applyNumberFormat="1" applyAlignment="1">
      <alignment horizontal="center"/>
    </xf>
    <xf numFmtId="167" fontId="2" fillId="0" borderId="0" xfId="59" applyNumberFormat="1" applyAlignment="1">
      <alignment horizontal="right"/>
    </xf>
    <xf numFmtId="167" fontId="2" fillId="0" borderId="0" xfId="67" applyNumberFormat="1" applyAlignment="1">
      <alignment horizontal="right"/>
    </xf>
    <xf numFmtId="49" fontId="61" fillId="0" borderId="0" xfId="68">
      <alignment vertical="top"/>
    </xf>
    <xf numFmtId="171" fontId="2" fillId="0" borderId="0" xfId="51" applyNumberFormat="1" applyAlignment="1">
      <alignment vertical="top"/>
    </xf>
    <xf numFmtId="49" fontId="2" fillId="0" borderId="0" xfId="53" applyNumberFormat="1" applyAlignment="1">
      <alignment horizontal="left" vertical="top" wrapText="1" readingOrder="1"/>
    </xf>
    <xf numFmtId="0" fontId="2" fillId="0" borderId="0" xfId="53" applyAlignment="1">
      <alignment horizontal="center"/>
    </xf>
    <xf numFmtId="167" fontId="2" fillId="0" borderId="0" xfId="22" applyNumberFormat="1" applyAlignment="1">
      <alignment horizontal="right"/>
    </xf>
    <xf numFmtId="4" fontId="32" fillId="0" borderId="0" xfId="69" applyNumberFormat="1" applyFont="1"/>
    <xf numFmtId="0" fontId="32" fillId="0" borderId="0" xfId="69" applyFont="1"/>
    <xf numFmtId="0" fontId="2" fillId="0" borderId="0" xfId="60" applyFont="1" applyAlignment="1">
      <alignment horizontal="center"/>
    </xf>
    <xf numFmtId="167" fontId="2" fillId="0" borderId="0" xfId="60" applyNumberFormat="1" applyFont="1" applyAlignment="1">
      <alignment horizontal="right"/>
    </xf>
    <xf numFmtId="49" fontId="9" fillId="0" borderId="0" xfId="68" applyFont="1">
      <alignment vertical="top"/>
    </xf>
    <xf numFmtId="4" fontId="32" fillId="0" borderId="0" xfId="60" applyNumberFormat="1" applyFont="1"/>
    <xf numFmtId="0" fontId="32" fillId="0" borderId="0" xfId="60" applyFont="1"/>
    <xf numFmtId="49" fontId="2" fillId="0" borderId="0" xfId="49" applyNumberFormat="1" applyFont="1" applyAlignment="1">
      <alignment horizontal="left" vertical="center" wrapText="1"/>
    </xf>
    <xf numFmtId="0" fontId="9" fillId="0" borderId="0" xfId="0" applyFont="1" applyAlignment="1">
      <alignment horizontal="center" wrapText="1"/>
    </xf>
    <xf numFmtId="0" fontId="2" fillId="0" borderId="0" xfId="0" applyFont="1"/>
    <xf numFmtId="167" fontId="2" fillId="0" borderId="0" xfId="51" applyNumberFormat="1"/>
    <xf numFmtId="171" fontId="9" fillId="0" borderId="0" xfId="70" applyFont="1">
      <alignment horizontal="right" vertical="top" readingOrder="1"/>
    </xf>
    <xf numFmtId="49" fontId="9" fillId="0" borderId="0" xfId="71" applyFont="1">
      <alignment horizontal="left" vertical="top" wrapText="1" readingOrder="1"/>
    </xf>
    <xf numFmtId="49" fontId="9" fillId="0" borderId="0" xfId="72" applyFont="1">
      <alignment horizontal="center"/>
    </xf>
    <xf numFmtId="0" fontId="2" fillId="0" borderId="0" xfId="72" applyNumberFormat="1" applyFont="1">
      <alignment horizontal="center"/>
    </xf>
    <xf numFmtId="167" fontId="9" fillId="0" borderId="0" xfId="73" applyFont="1">
      <alignment horizontal="right" readingOrder="1"/>
    </xf>
    <xf numFmtId="0" fontId="32" fillId="0" borderId="0" xfId="67" applyFont="1"/>
    <xf numFmtId="49" fontId="2" fillId="0" borderId="0" xfId="67" applyNumberFormat="1" applyAlignment="1">
      <alignment vertical="top" wrapText="1"/>
    </xf>
    <xf numFmtId="0" fontId="32" fillId="0" borderId="0" xfId="49" applyFont="1" applyAlignment="1">
      <alignment horizontal="center"/>
    </xf>
    <xf numFmtId="0" fontId="32" fillId="0" borderId="0" xfId="49" applyFont="1" applyAlignment="1">
      <alignment horizontal="right"/>
    </xf>
    <xf numFmtId="4" fontId="32" fillId="0" borderId="0" xfId="49" applyNumberFormat="1" applyFont="1"/>
    <xf numFmtId="0" fontId="32" fillId="0" borderId="0" xfId="49" applyFont="1"/>
    <xf numFmtId="0" fontId="2" fillId="0" borderId="0" xfId="74" applyFont="1" applyAlignment="1">
      <alignment horizontal="center"/>
    </xf>
    <xf numFmtId="0" fontId="9" fillId="0" borderId="0" xfId="0" applyFont="1" applyAlignment="1">
      <alignment wrapText="1"/>
    </xf>
    <xf numFmtId="4" fontId="2" fillId="0" borderId="0" xfId="51" applyNumberFormat="1"/>
    <xf numFmtId="0" fontId="32" fillId="0" borderId="0" xfId="0" applyFont="1" applyAlignment="1">
      <alignment horizontal="center" wrapText="1"/>
    </xf>
    <xf numFmtId="0" fontId="32" fillId="0" borderId="0" xfId="0" applyFont="1" applyAlignment="1">
      <alignment wrapText="1"/>
    </xf>
    <xf numFmtId="0" fontId="9" fillId="0" borderId="0" xfId="49" applyFont="1" applyAlignment="1">
      <alignment horizontal="center" wrapText="1"/>
    </xf>
    <xf numFmtId="49" fontId="9" fillId="0" borderId="0" xfId="0" applyNumberFormat="1" applyFont="1" applyAlignment="1">
      <alignment wrapText="1"/>
    </xf>
    <xf numFmtId="3" fontId="9" fillId="0" borderId="0" xfId="0" applyNumberFormat="1" applyFont="1" applyAlignment="1">
      <alignment horizontal="center" wrapText="1"/>
    </xf>
    <xf numFmtId="49" fontId="9" fillId="0" borderId="0" xfId="0" applyNumberFormat="1" applyFont="1" applyAlignment="1">
      <alignment horizontal="left" vertical="center" wrapText="1"/>
    </xf>
    <xf numFmtId="0" fontId="32" fillId="0" borderId="0" xfId="0" applyFont="1" applyAlignment="1">
      <alignment horizontal="left" vertical="center"/>
    </xf>
    <xf numFmtId="0" fontId="32" fillId="0" borderId="0" xfId="0" applyFont="1" applyAlignment="1">
      <alignment horizontal="right" vertical="top"/>
    </xf>
    <xf numFmtId="0" fontId="32" fillId="0" borderId="0" xfId="75" applyFont="1" applyAlignment="1">
      <alignment horizontal="center" wrapText="1"/>
    </xf>
    <xf numFmtId="2" fontId="32" fillId="0" borderId="0" xfId="75" applyNumberFormat="1" applyFont="1" applyAlignment="1">
      <alignment horizontal="center" wrapText="1"/>
    </xf>
    <xf numFmtId="0" fontId="32" fillId="0" borderId="0" xfId="0" applyFont="1" applyAlignment="1">
      <alignment horizontal="right"/>
    </xf>
    <xf numFmtId="4" fontId="32" fillId="0" borderId="0" xfId="76" applyNumberFormat="1" applyFont="1"/>
    <xf numFmtId="0" fontId="32" fillId="0" borderId="0" xfId="76" applyFont="1"/>
    <xf numFmtId="2" fontId="32" fillId="0" borderId="0" xfId="0" applyNumberFormat="1" applyFont="1" applyAlignment="1">
      <alignment horizontal="center" wrapText="1"/>
    </xf>
    <xf numFmtId="0" fontId="32" fillId="0" borderId="0" xfId="0" applyFont="1" applyAlignment="1">
      <alignment horizontal="right" wrapText="1"/>
    </xf>
    <xf numFmtId="0" fontId="32" fillId="0" borderId="0" xfId="58" applyFont="1" applyAlignment="1">
      <alignment wrapText="1"/>
    </xf>
    <xf numFmtId="0" fontId="32" fillId="0" borderId="0" xfId="55" applyFont="1"/>
    <xf numFmtId="167" fontId="20" fillId="0" borderId="0" xfId="51" applyNumberFormat="1" applyFont="1"/>
    <xf numFmtId="0" fontId="62" fillId="0" borderId="0" xfId="0" applyFont="1" applyAlignment="1">
      <alignment horizontal="center" vertical="top"/>
    </xf>
    <xf numFmtId="0" fontId="20" fillId="0" borderId="0" xfId="53" applyFont="1" applyAlignment="1">
      <alignment horizontal="center"/>
    </xf>
    <xf numFmtId="0" fontId="63" fillId="0" borderId="0" xfId="0" applyFont="1" applyAlignment="1">
      <alignment horizontal="center" wrapText="1"/>
    </xf>
    <xf numFmtId="0" fontId="32" fillId="0" borderId="0" xfId="49" applyFont="1" applyAlignment="1">
      <alignment wrapText="1"/>
    </xf>
    <xf numFmtId="0" fontId="2" fillId="0" borderId="0" xfId="0" applyFont="1" applyAlignment="1">
      <alignment horizontal="left" vertical="top" wrapText="1"/>
    </xf>
    <xf numFmtId="167" fontId="2" fillId="0" borderId="0" xfId="51" applyNumberFormat="1" applyAlignment="1">
      <alignment wrapText="1"/>
    </xf>
    <xf numFmtId="0" fontId="32" fillId="0" borderId="0" xfId="0" applyFont="1" applyAlignment="1">
      <alignment horizontal="left" vertical="top" wrapText="1"/>
    </xf>
    <xf numFmtId="171" fontId="2" fillId="0" borderId="0" xfId="51" applyNumberFormat="1" applyAlignment="1">
      <alignment vertical="top" wrapText="1"/>
    </xf>
    <xf numFmtId="0" fontId="2" fillId="0" borderId="0" xfId="0" applyFont="1" applyAlignment="1">
      <alignment vertical="top" wrapText="1"/>
    </xf>
    <xf numFmtId="0" fontId="2" fillId="0" borderId="0" xfId="0" applyFont="1" applyAlignment="1">
      <alignment horizontal="center"/>
    </xf>
    <xf numFmtId="49" fontId="9" fillId="0" borderId="0" xfId="0" applyNumberFormat="1" applyFont="1" applyAlignment="1">
      <alignment horizontal="right" readingOrder="1"/>
    </xf>
    <xf numFmtId="0" fontId="9" fillId="0" borderId="0" xfId="0" applyFont="1" applyAlignment="1">
      <alignment horizontal="justify" vertical="top" wrapText="1"/>
    </xf>
    <xf numFmtId="0" fontId="9" fillId="0" borderId="0" xfId="0" applyFont="1" applyAlignment="1">
      <alignment horizontal="center" vertical="top"/>
    </xf>
    <xf numFmtId="0" fontId="9" fillId="0" borderId="0" xfId="0" applyFont="1" applyAlignment="1">
      <alignment horizontal="left" vertical="top"/>
    </xf>
    <xf numFmtId="0" fontId="31" fillId="0" borderId="0" xfId="45"/>
    <xf numFmtId="0" fontId="31" fillId="0" borderId="0" xfId="45" applyAlignment="1">
      <alignment horizontal="center"/>
    </xf>
    <xf numFmtId="0" fontId="22" fillId="0" borderId="0" xfId="45" applyFont="1" applyAlignment="1">
      <alignment horizontal="center" vertical="center"/>
    </xf>
    <xf numFmtId="49" fontId="2" fillId="0" borderId="0" xfId="44" applyFont="1" applyAlignment="1">
      <alignment horizontal="left" vertical="top" wrapText="1" readingOrder="1"/>
    </xf>
    <xf numFmtId="0" fontId="31" fillId="0" borderId="0" xfId="45" applyAlignment="1">
      <alignment vertical="center"/>
    </xf>
    <xf numFmtId="169" fontId="23" fillId="0" borderId="0" xfId="46" applyFont="1" applyAlignment="1">
      <alignment horizontal="left" vertical="top" wrapText="1"/>
    </xf>
    <xf numFmtId="171" fontId="2" fillId="0" borderId="0" xfId="47" applyNumberFormat="1" applyAlignment="1">
      <alignment horizontal="right" vertical="top"/>
    </xf>
    <xf numFmtId="0" fontId="32" fillId="0" borderId="0" xfId="45" applyFont="1" applyAlignment="1">
      <alignment horizontal="justify"/>
    </xf>
    <xf numFmtId="0" fontId="32" fillId="0" borderId="0" xfId="45" applyFont="1"/>
    <xf numFmtId="0" fontId="33" fillId="0" borderId="0" xfId="45" applyFont="1"/>
    <xf numFmtId="171" fontId="2" fillId="0" borderId="0" xfId="46" applyNumberFormat="1" applyAlignment="1">
      <alignment vertical="top"/>
    </xf>
    <xf numFmtId="0" fontId="24" fillId="0" borderId="0" xfId="43" applyFont="1" applyAlignment="1">
      <alignment wrapText="1"/>
    </xf>
    <xf numFmtId="49" fontId="48" fillId="2" borderId="12" xfId="0" applyNumberFormat="1" applyFont="1" applyFill="1" applyBorder="1" applyAlignment="1">
      <alignment horizontal="left" vertical="top" wrapText="1"/>
    </xf>
    <xf numFmtId="167" fontId="49" fillId="2" borderId="13" xfId="0" applyNumberFormat="1" applyFont="1" applyFill="1" applyBorder="1" applyAlignment="1">
      <alignment horizontal="right" vertical="top" shrinkToFit="1"/>
    </xf>
    <xf numFmtId="49" fontId="48" fillId="0" borderId="14" xfId="0" applyNumberFormat="1" applyFont="1" applyBorder="1" applyAlignment="1">
      <alignment horizontal="left" vertical="top" wrapText="1"/>
    </xf>
    <xf numFmtId="0" fontId="48" fillId="0" borderId="0" xfId="0" applyFont="1" applyAlignment="1">
      <alignment horizontal="center" vertical="top" wrapText="1"/>
    </xf>
    <xf numFmtId="167" fontId="49" fillId="0" borderId="0" xfId="0" applyNumberFormat="1" applyFont="1" applyAlignment="1">
      <alignment horizontal="right" vertical="top" shrinkToFit="1"/>
    </xf>
    <xf numFmtId="49" fontId="48" fillId="0" borderId="15" xfId="0" applyNumberFormat="1" applyFont="1" applyBorder="1" applyAlignment="1">
      <alignment horizontal="left" vertical="top" wrapText="1"/>
    </xf>
    <xf numFmtId="0" fontId="50" fillId="0" borderId="4" xfId="0" applyFont="1" applyBorder="1" applyAlignment="1">
      <alignment horizontal="left" vertical="top" wrapText="1"/>
    </xf>
    <xf numFmtId="0" fontId="48" fillId="0" borderId="4" xfId="0" applyFont="1" applyBorder="1" applyAlignment="1">
      <alignment horizontal="center" vertical="top" wrapText="1"/>
    </xf>
    <xf numFmtId="167" fontId="49" fillId="0" borderId="4" xfId="0" applyNumberFormat="1" applyFont="1" applyBorder="1" applyAlignment="1">
      <alignment horizontal="right" vertical="top" shrinkToFit="1"/>
    </xf>
    <xf numFmtId="0" fontId="51" fillId="0" borderId="0" xfId="0" applyFont="1" applyAlignment="1">
      <alignment horizontal="left" vertical="top" wrapText="1"/>
    </xf>
    <xf numFmtId="0" fontId="52" fillId="0" borderId="0" xfId="0" applyFont="1" applyAlignment="1">
      <alignment horizontal="center" vertical="top" wrapText="1"/>
    </xf>
    <xf numFmtId="167" fontId="53" fillId="0" borderId="0" xfId="0" applyNumberFormat="1" applyFont="1" applyAlignment="1">
      <alignment horizontal="right" vertical="top" shrinkToFit="1"/>
    </xf>
    <xf numFmtId="0" fontId="50" fillId="0" borderId="0" xfId="0" applyFont="1" applyAlignment="1">
      <alignment horizontal="left" vertical="top" wrapText="1"/>
    </xf>
    <xf numFmtId="49" fontId="54" fillId="0" borderId="16" xfId="0" applyNumberFormat="1" applyFont="1" applyBorder="1" applyAlignment="1">
      <alignment horizontal="left" vertical="top" wrapText="1"/>
    </xf>
    <xf numFmtId="0" fontId="55" fillId="9" borderId="1" xfId="0" applyFont="1" applyFill="1" applyBorder="1" applyAlignment="1">
      <alignment vertical="top" wrapText="1"/>
    </xf>
    <xf numFmtId="0" fontId="55" fillId="9" borderId="1" xfId="0" applyFont="1" applyFill="1" applyBorder="1" applyAlignment="1">
      <alignment horizontal="center"/>
    </xf>
    <xf numFmtId="3" fontId="55" fillId="9" borderId="1" xfId="0" applyNumberFormat="1" applyFont="1" applyFill="1" applyBorder="1" applyAlignment="1">
      <alignment horizontal="right"/>
    </xf>
    <xf numFmtId="4" fontId="56" fillId="9" borderId="5" xfId="0" applyNumberFormat="1" applyFont="1" applyFill="1" applyBorder="1" applyAlignment="1">
      <alignment horizontal="right"/>
    </xf>
    <xf numFmtId="4" fontId="55" fillId="9" borderId="5" xfId="0" applyNumberFormat="1" applyFont="1" applyFill="1" applyBorder="1" applyAlignment="1">
      <alignment horizontal="right"/>
    </xf>
    <xf numFmtId="49" fontId="54" fillId="0" borderId="17" xfId="0" applyNumberFormat="1" applyFont="1" applyBorder="1" applyAlignment="1">
      <alignment horizontal="left" vertical="top" wrapText="1"/>
    </xf>
    <xf numFmtId="0" fontId="54" fillId="0" borderId="6" xfId="0" applyFont="1" applyBorder="1" applyAlignment="1">
      <alignment vertical="top" wrapText="1"/>
    </xf>
    <xf numFmtId="4" fontId="54" fillId="0" borderId="0" xfId="0" applyNumberFormat="1" applyFont="1" applyAlignment="1">
      <alignment horizontal="right" vertical="top" wrapText="1"/>
    </xf>
    <xf numFmtId="4" fontId="54" fillId="0" borderId="6" xfId="0" applyNumberFormat="1" applyFont="1" applyBorder="1" applyAlignment="1">
      <alignment horizontal="right" vertical="top" wrapText="1"/>
    </xf>
    <xf numFmtId="167" fontId="54" fillId="0" borderId="0" xfId="51" applyNumberFormat="1" applyFont="1" applyAlignment="1">
      <alignment horizontal="right" vertical="top" shrinkToFit="1"/>
    </xf>
    <xf numFmtId="167" fontId="54" fillId="0" borderId="7" xfId="0" applyNumberFormat="1" applyFont="1" applyBorder="1" applyAlignment="1">
      <alignment horizontal="right" vertical="top" shrinkToFit="1"/>
    </xf>
    <xf numFmtId="49" fontId="57" fillId="0" borderId="17" xfId="0" applyNumberFormat="1" applyFont="1" applyBorder="1" applyAlignment="1">
      <alignment horizontal="left" vertical="top" wrapText="1"/>
    </xf>
    <xf numFmtId="0" fontId="58" fillId="0" borderId="3" xfId="0" applyFont="1" applyBorder="1" applyAlignment="1">
      <alignment vertical="top" wrapText="1"/>
    </xf>
    <xf numFmtId="4" fontId="58" fillId="0" borderId="3" xfId="0" applyNumberFormat="1" applyFont="1" applyBorder="1" applyAlignment="1">
      <alignment horizontal="center"/>
    </xf>
    <xf numFmtId="4" fontId="56" fillId="0" borderId="3" xfId="0" applyNumberFormat="1" applyFont="1" applyBorder="1" applyAlignment="1">
      <alignment horizontal="right"/>
    </xf>
    <xf numFmtId="0" fontId="55" fillId="0" borderId="0" xfId="0" applyFont="1" applyAlignment="1">
      <alignment wrapText="1"/>
    </xf>
    <xf numFmtId="0" fontId="56" fillId="0" borderId="0" xfId="0" applyFont="1" applyAlignment="1">
      <alignment horizontal="center"/>
    </xf>
    <xf numFmtId="3" fontId="56" fillId="0" borderId="0" xfId="0" applyNumberFormat="1" applyFont="1" applyAlignment="1">
      <alignment vertical="center"/>
    </xf>
    <xf numFmtId="4" fontId="56" fillId="0" borderId="0" xfId="0" applyNumberFormat="1" applyFont="1" applyAlignment="1">
      <alignment vertical="center"/>
    </xf>
    <xf numFmtId="0" fontId="55" fillId="0" borderId="0" xfId="0" applyFont="1" applyAlignment="1">
      <alignment vertical="top" wrapText="1"/>
    </xf>
    <xf numFmtId="0" fontId="55" fillId="0" borderId="0" xfId="0" applyFont="1" applyAlignment="1">
      <alignment horizontal="center"/>
    </xf>
    <xf numFmtId="3" fontId="55" fillId="0" borderId="0" xfId="0" applyNumberFormat="1" applyFont="1" applyAlignment="1">
      <alignment horizontal="right"/>
    </xf>
    <xf numFmtId="4" fontId="56" fillId="0" borderId="0" xfId="0" applyNumberFormat="1" applyFont="1" applyAlignment="1">
      <alignment horizontal="right"/>
    </xf>
    <xf numFmtId="4" fontId="55" fillId="0" borderId="0" xfId="0" applyNumberFormat="1" applyFont="1" applyAlignment="1">
      <alignment horizontal="right"/>
    </xf>
    <xf numFmtId="0" fontId="56" fillId="0" borderId="0" xfId="0" applyFont="1" applyAlignment="1">
      <alignment vertical="top" wrapText="1"/>
    </xf>
    <xf numFmtId="3" fontId="56" fillId="0" borderId="0" xfId="0" applyNumberFormat="1" applyFont="1" applyAlignment="1">
      <alignment horizontal="right"/>
    </xf>
    <xf numFmtId="0" fontId="58" fillId="0" borderId="3" xfId="66" applyFont="1" applyBorder="1" applyAlignment="1">
      <alignment vertical="top" wrapText="1"/>
    </xf>
    <xf numFmtId="4" fontId="57" fillId="0" borderId="3" xfId="0" applyNumberFormat="1" applyFont="1" applyBorder="1" applyAlignment="1">
      <alignment horizontal="center"/>
    </xf>
    <xf numFmtId="4" fontId="59" fillId="0" borderId="3" xfId="0" applyNumberFormat="1" applyFont="1" applyBorder="1" applyAlignment="1">
      <alignment horizontal="center"/>
    </xf>
    <xf numFmtId="4" fontId="54" fillId="0" borderId="3" xfId="0" applyNumberFormat="1" applyFont="1" applyBorder="1" applyAlignment="1">
      <alignment horizontal="center"/>
    </xf>
    <xf numFmtId="4" fontId="55" fillId="0" borderId="3" xfId="0" applyNumberFormat="1" applyFont="1" applyBorder="1" applyAlignment="1">
      <alignment horizontal="right"/>
    </xf>
    <xf numFmtId="174" fontId="58" fillId="0" borderId="3" xfId="0" applyNumberFormat="1" applyFont="1" applyBorder="1" applyAlignment="1">
      <alignment horizontal="center"/>
    </xf>
    <xf numFmtId="1" fontId="58" fillId="0" borderId="0" xfId="0" applyNumberFormat="1" applyFont="1" applyAlignment="1">
      <alignment wrapText="1"/>
    </xf>
    <xf numFmtId="174" fontId="58" fillId="0" borderId="0" xfId="0" applyNumberFormat="1" applyFont="1" applyAlignment="1">
      <alignment horizontal="center"/>
    </xf>
    <xf numFmtId="4" fontId="57" fillId="0" borderId="0" xfId="0" applyNumberFormat="1" applyFont="1" applyAlignment="1">
      <alignment horizontal="center"/>
    </xf>
    <xf numFmtId="0" fontId="59" fillId="0" borderId="3" xfId="66" applyFont="1" applyBorder="1" applyAlignment="1">
      <alignment vertical="top" wrapText="1"/>
    </xf>
    <xf numFmtId="175" fontId="59" fillId="0" borderId="3" xfId="0" applyNumberFormat="1" applyFont="1" applyBorder="1" applyAlignment="1">
      <alignment horizontal="right" shrinkToFit="1"/>
    </xf>
    <xf numFmtId="175" fontId="58" fillId="0" borderId="3" xfId="0" applyNumberFormat="1" applyFont="1" applyBorder="1" applyAlignment="1">
      <alignment horizontal="right" shrinkToFit="1"/>
    </xf>
    <xf numFmtId="174" fontId="57" fillId="0" borderId="3" xfId="0" applyNumberFormat="1" applyFont="1" applyBorder="1" applyAlignment="1">
      <alignment horizontal="center"/>
    </xf>
    <xf numFmtId="1" fontId="58" fillId="0" borderId="3" xfId="0" applyNumberFormat="1" applyFont="1" applyBorder="1" applyAlignment="1">
      <alignment wrapText="1"/>
    </xf>
    <xf numFmtId="0" fontId="58" fillId="0" borderId="1" xfId="66" applyFont="1" applyBorder="1" applyAlignment="1">
      <alignment vertical="top" wrapText="1"/>
    </xf>
    <xf numFmtId="4" fontId="58" fillId="0" borderId="1" xfId="0" applyNumberFormat="1" applyFont="1" applyBorder="1" applyAlignment="1">
      <alignment horizontal="center"/>
    </xf>
    <xf numFmtId="174" fontId="57" fillId="0" borderId="1" xfId="0" applyNumberFormat="1" applyFont="1" applyBorder="1" applyAlignment="1">
      <alignment horizontal="center"/>
    </xf>
    <xf numFmtId="175" fontId="58" fillId="0" borderId="5" xfId="0" applyNumberFormat="1" applyFont="1" applyBorder="1" applyAlignment="1">
      <alignment horizontal="right" shrinkToFit="1"/>
    </xf>
    <xf numFmtId="49" fontId="10" fillId="0" borderId="0" xfId="65" applyNumberFormat="1" applyFont="1" applyAlignment="1">
      <alignment vertical="top"/>
    </xf>
    <xf numFmtId="49" fontId="10" fillId="0" borderId="0" xfId="65" applyNumberFormat="1" applyFont="1"/>
    <xf numFmtId="0" fontId="10" fillId="0" borderId="0" xfId="65" applyFont="1" applyAlignment="1">
      <alignment horizontal="center"/>
    </xf>
    <xf numFmtId="0" fontId="10" fillId="0" borderId="0" xfId="65" applyFont="1" applyAlignment="1">
      <alignment horizontal="right"/>
    </xf>
    <xf numFmtId="173" fontId="10" fillId="0" borderId="0" xfId="65" applyNumberFormat="1" applyFont="1" applyAlignment="1">
      <alignment horizontal="right"/>
    </xf>
    <xf numFmtId="0" fontId="10" fillId="0" borderId="0" xfId="65" applyFont="1"/>
    <xf numFmtId="0" fontId="2" fillId="0" borderId="0" xfId="65" applyFont="1"/>
    <xf numFmtId="49" fontId="38" fillId="0" borderId="0" xfId="65" applyNumberFormat="1" applyFont="1" applyAlignment="1">
      <alignment vertical="top"/>
    </xf>
    <xf numFmtId="0" fontId="40" fillId="0" borderId="0" xfId="65" applyFont="1" applyAlignment="1">
      <alignment horizontal="center" vertical="center"/>
    </xf>
    <xf numFmtId="173" fontId="38" fillId="0" borderId="0" xfId="65" applyNumberFormat="1" applyFont="1" applyAlignment="1">
      <alignment horizontal="right"/>
    </xf>
    <xf numFmtId="0" fontId="38" fillId="0" borderId="0" xfId="65" applyFont="1"/>
    <xf numFmtId="49" fontId="3" fillId="0" borderId="0" xfId="65" applyNumberFormat="1" applyFont="1"/>
    <xf numFmtId="0" fontId="41" fillId="0" borderId="0" xfId="65" applyFont="1" applyAlignment="1">
      <alignment horizontal="left"/>
    </xf>
    <xf numFmtId="173" fontId="2" fillId="0" borderId="0" xfId="65" applyNumberFormat="1" applyFont="1" applyAlignment="1">
      <alignment horizontal="right"/>
    </xf>
    <xf numFmtId="0" fontId="40" fillId="0" borderId="0" xfId="65" applyFont="1"/>
    <xf numFmtId="0" fontId="37" fillId="0" borderId="0" xfId="65"/>
    <xf numFmtId="0" fontId="42" fillId="0" borderId="0" xfId="65" applyFont="1" applyAlignment="1">
      <alignment horizontal="center"/>
    </xf>
    <xf numFmtId="0" fontId="42" fillId="0" borderId="0" xfId="65" applyFont="1"/>
    <xf numFmtId="0" fontId="38" fillId="0" borderId="0" xfId="65" applyFont="1" applyAlignment="1">
      <alignment horizontal="center"/>
    </xf>
    <xf numFmtId="0" fontId="38" fillId="0" borderId="0" xfId="65" applyFont="1" applyAlignment="1">
      <alignment horizontal="right"/>
    </xf>
    <xf numFmtId="49" fontId="39" fillId="0" borderId="0" xfId="65" applyNumberFormat="1" applyFont="1"/>
    <xf numFmtId="0" fontId="22" fillId="0" borderId="0" xfId="65" applyFont="1" applyAlignment="1">
      <alignment horizontal="left" indent="15"/>
    </xf>
    <xf numFmtId="49" fontId="10" fillId="9" borderId="0" xfId="65" applyNumberFormat="1" applyFont="1" applyFill="1" applyAlignment="1">
      <alignment vertical="top"/>
    </xf>
    <xf numFmtId="49" fontId="43" fillId="9" borderId="0" xfId="65" applyNumberFormat="1" applyFont="1" applyFill="1"/>
    <xf numFmtId="0" fontId="10" fillId="9" borderId="0" xfId="65" applyFont="1" applyFill="1" applyAlignment="1">
      <alignment horizontal="center"/>
    </xf>
    <xf numFmtId="0" fontId="10" fillId="9" borderId="0" xfId="65" applyFont="1" applyFill="1" applyAlignment="1">
      <alignment horizontal="right"/>
    </xf>
    <xf numFmtId="49" fontId="39" fillId="13" borderId="0" xfId="65" applyNumberFormat="1" applyFont="1" applyFill="1"/>
    <xf numFmtId="173" fontId="10" fillId="13" borderId="0" xfId="65" applyNumberFormat="1" applyFont="1" applyFill="1" applyAlignment="1">
      <alignment horizontal="right"/>
    </xf>
    <xf numFmtId="0" fontId="10" fillId="13" borderId="0" xfId="65" applyFont="1" applyFill="1" applyAlignment="1">
      <alignment horizontal="right"/>
    </xf>
    <xf numFmtId="173" fontId="39" fillId="13" borderId="0" xfId="65" applyNumberFormat="1" applyFont="1" applyFill="1" applyAlignment="1">
      <alignment horizontal="right"/>
    </xf>
    <xf numFmtId="49" fontId="39" fillId="14" borderId="0" xfId="65" applyNumberFormat="1" applyFont="1" applyFill="1"/>
    <xf numFmtId="173" fontId="10" fillId="14" borderId="0" xfId="65" applyNumberFormat="1" applyFont="1" applyFill="1" applyAlignment="1">
      <alignment horizontal="right"/>
    </xf>
    <xf numFmtId="0" fontId="10" fillId="14" borderId="0" xfId="65" applyFont="1" applyFill="1" applyAlignment="1">
      <alignment horizontal="right"/>
    </xf>
    <xf numFmtId="173" fontId="39" fillId="14" borderId="0" xfId="65" applyNumberFormat="1" applyFont="1" applyFill="1" applyAlignment="1">
      <alignment horizontal="right"/>
    </xf>
    <xf numFmtId="49" fontId="39" fillId="15" borderId="0" xfId="65" applyNumberFormat="1" applyFont="1" applyFill="1"/>
    <xf numFmtId="173" fontId="10" fillId="15" borderId="0" xfId="65" applyNumberFormat="1" applyFont="1" applyFill="1" applyAlignment="1">
      <alignment horizontal="right"/>
    </xf>
    <xf numFmtId="0" fontId="10" fillId="15" borderId="0" xfId="65" applyFont="1" applyFill="1" applyAlignment="1">
      <alignment horizontal="right"/>
    </xf>
    <xf numFmtId="173" fontId="39" fillId="15" borderId="0" xfId="65" applyNumberFormat="1" applyFont="1" applyFill="1" applyAlignment="1">
      <alignment horizontal="right"/>
    </xf>
    <xf numFmtId="49" fontId="39" fillId="16" borderId="0" xfId="65" applyNumberFormat="1" applyFont="1" applyFill="1"/>
    <xf numFmtId="173" fontId="10" fillId="16" borderId="0" xfId="65" applyNumberFormat="1" applyFont="1" applyFill="1" applyAlignment="1">
      <alignment horizontal="right"/>
    </xf>
    <xf numFmtId="0" fontId="10" fillId="16" borderId="0" xfId="65" applyFont="1" applyFill="1" applyAlignment="1">
      <alignment horizontal="right"/>
    </xf>
    <xf numFmtId="173" fontId="39" fillId="16" borderId="0" xfId="65" applyNumberFormat="1" applyFont="1" applyFill="1" applyAlignment="1">
      <alignment horizontal="right"/>
    </xf>
    <xf numFmtId="49" fontId="39" fillId="17" borderId="0" xfId="65" applyNumberFormat="1" applyFont="1" applyFill="1"/>
    <xf numFmtId="173" fontId="10" fillId="17" borderId="0" xfId="65" applyNumberFormat="1" applyFont="1" applyFill="1" applyAlignment="1">
      <alignment horizontal="right"/>
    </xf>
    <xf numFmtId="0" fontId="10" fillId="17" borderId="0" xfId="65" applyFont="1" applyFill="1" applyAlignment="1">
      <alignment horizontal="right"/>
    </xf>
    <xf numFmtId="173" fontId="39" fillId="17" borderId="0" xfId="65" applyNumberFormat="1" applyFont="1" applyFill="1" applyAlignment="1">
      <alignment horizontal="right"/>
    </xf>
    <xf numFmtId="49" fontId="10" fillId="0" borderId="4" xfId="65" applyNumberFormat="1" applyFont="1" applyBorder="1"/>
    <xf numFmtId="0" fontId="10" fillId="0" borderId="4" xfId="65" applyFont="1" applyBorder="1" applyAlignment="1">
      <alignment horizontal="center"/>
    </xf>
    <xf numFmtId="0" fontId="10" fillId="0" borderId="4" xfId="65" applyFont="1" applyBorder="1" applyAlignment="1">
      <alignment horizontal="right"/>
    </xf>
    <xf numFmtId="173" fontId="10" fillId="0" borderId="4" xfId="65" applyNumberFormat="1" applyFont="1" applyBorder="1" applyAlignment="1">
      <alignment horizontal="right"/>
    </xf>
    <xf numFmtId="49" fontId="38" fillId="0" borderId="0" xfId="65" applyNumberFormat="1" applyFont="1"/>
    <xf numFmtId="0" fontId="23" fillId="0" borderId="0" xfId="65" applyFont="1"/>
    <xf numFmtId="49" fontId="44" fillId="0" borderId="0" xfId="65" applyNumberFormat="1" applyFont="1"/>
    <xf numFmtId="173" fontId="44" fillId="0" borderId="0" xfId="65" applyNumberFormat="1" applyFont="1" applyAlignment="1">
      <alignment horizontal="right"/>
    </xf>
    <xf numFmtId="49" fontId="44" fillId="0" borderId="4" xfId="65" applyNumberFormat="1" applyFont="1" applyBorder="1"/>
    <xf numFmtId="0" fontId="38" fillId="0" borderId="4" xfId="65" applyFont="1" applyBorder="1" applyAlignment="1">
      <alignment horizontal="center"/>
    </xf>
    <xf numFmtId="0" fontId="38" fillId="0" borderId="4" xfId="65" applyFont="1" applyBorder="1" applyAlignment="1">
      <alignment horizontal="right"/>
    </xf>
    <xf numFmtId="173" fontId="44" fillId="0" borderId="4" xfId="65" applyNumberFormat="1" applyFont="1" applyBorder="1" applyAlignment="1">
      <alignment horizontal="right"/>
    </xf>
    <xf numFmtId="49" fontId="38" fillId="13" borderId="0" xfId="65" applyNumberFormat="1" applyFont="1" applyFill="1"/>
    <xf numFmtId="0" fontId="10" fillId="13" borderId="0" xfId="65" applyFont="1" applyFill="1" applyAlignment="1">
      <alignment horizontal="center"/>
    </xf>
    <xf numFmtId="173" fontId="10" fillId="0" borderId="0" xfId="65" applyNumberFormat="1" applyFont="1"/>
    <xf numFmtId="0" fontId="10" fillId="0" borderId="0" xfId="65" applyFont="1" applyAlignment="1">
      <alignment horizontal="left"/>
    </xf>
    <xf numFmtId="49" fontId="10" fillId="0" borderId="4" xfId="65" applyNumberFormat="1" applyFont="1" applyBorder="1" applyAlignment="1">
      <alignment vertical="top"/>
    </xf>
    <xf numFmtId="0" fontId="38" fillId="0" borderId="0" xfId="65" applyFont="1" applyAlignment="1">
      <alignment horizontal="left"/>
    </xf>
    <xf numFmtId="49" fontId="10" fillId="0" borderId="0" xfId="65" applyNumberFormat="1" applyFont="1" applyAlignment="1">
      <alignment wrapText="1"/>
    </xf>
    <xf numFmtId="2" fontId="10" fillId="0" borderId="0" xfId="65" applyNumberFormat="1" applyFont="1" applyAlignment="1">
      <alignment horizontal="right"/>
    </xf>
    <xf numFmtId="0" fontId="10" fillId="0" borderId="0" xfId="65" applyFont="1" applyAlignment="1">
      <alignment wrapText="1"/>
    </xf>
    <xf numFmtId="49" fontId="43" fillId="0" borderId="0" xfId="65" applyNumberFormat="1" applyFont="1" applyAlignment="1">
      <alignment vertical="top"/>
    </xf>
    <xf numFmtId="49" fontId="10" fillId="0" borderId="0" xfId="30" applyNumberFormat="1" applyFont="1" applyAlignment="1">
      <alignment vertical="top"/>
    </xf>
    <xf numFmtId="0" fontId="10" fillId="0" borderId="0" xfId="65" applyFont="1" applyAlignment="1">
      <alignment horizontal="left" wrapText="1"/>
    </xf>
    <xf numFmtId="49" fontId="10" fillId="0" borderId="11" xfId="65" applyNumberFormat="1" applyFont="1" applyBorder="1" applyAlignment="1">
      <alignment vertical="top"/>
    </xf>
    <xf numFmtId="0" fontId="38" fillId="0" borderId="11" xfId="65" applyFont="1" applyBorder="1" applyAlignment="1">
      <alignment horizontal="left"/>
    </xf>
    <xf numFmtId="0" fontId="10" fillId="0" borderId="11" xfId="65" applyFont="1" applyBorder="1" applyAlignment="1">
      <alignment horizontal="center"/>
    </xf>
    <xf numFmtId="0" fontId="10" fillId="0" borderId="11" xfId="65" applyFont="1" applyBorder="1" applyAlignment="1">
      <alignment horizontal="right"/>
    </xf>
    <xf numFmtId="173" fontId="38" fillId="0" borderId="11" xfId="65" applyNumberFormat="1" applyFont="1" applyBorder="1" applyAlignment="1">
      <alignment horizontal="right"/>
    </xf>
    <xf numFmtId="2" fontId="10" fillId="0" borderId="0" xfId="65" applyNumberFormat="1" applyFont="1"/>
    <xf numFmtId="49" fontId="10" fillId="0" borderId="0" xfId="65" applyNumberFormat="1" applyFont="1" applyAlignment="1">
      <alignment horizontal="left" wrapText="1"/>
    </xf>
    <xf numFmtId="49" fontId="38" fillId="14" borderId="0" xfId="65" applyNumberFormat="1" applyFont="1" applyFill="1"/>
    <xf numFmtId="0" fontId="10" fillId="14" borderId="0" xfId="65" applyFont="1" applyFill="1" applyAlignment="1">
      <alignment horizontal="center"/>
    </xf>
    <xf numFmtId="49" fontId="10" fillId="0" borderId="0" xfId="65" applyNumberFormat="1" applyFont="1" applyAlignment="1">
      <alignment vertical="top" wrapText="1"/>
    </xf>
    <xf numFmtId="0" fontId="46" fillId="0" borderId="0" xfId="65" applyFont="1"/>
    <xf numFmtId="2" fontId="46" fillId="0" borderId="0" xfId="65" applyNumberFormat="1" applyFont="1" applyAlignment="1">
      <alignment horizontal="right"/>
    </xf>
    <xf numFmtId="49" fontId="46" fillId="0" borderId="0" xfId="65" applyNumberFormat="1" applyFont="1" applyAlignment="1">
      <alignment wrapText="1"/>
    </xf>
    <xf numFmtId="49" fontId="38" fillId="15" borderId="0" xfId="65" applyNumberFormat="1" applyFont="1" applyFill="1"/>
    <xf numFmtId="0" fontId="10" fillId="15" borderId="0" xfId="65" applyFont="1" applyFill="1" applyAlignment="1">
      <alignment horizontal="center"/>
    </xf>
    <xf numFmtId="49" fontId="38" fillId="16" borderId="0" xfId="65" applyNumberFormat="1" applyFont="1" applyFill="1"/>
    <xf numFmtId="0" fontId="10" fillId="16" borderId="0" xfId="65" applyFont="1" applyFill="1"/>
    <xf numFmtId="0" fontId="10" fillId="0" borderId="4" xfId="65" applyFont="1" applyBorder="1"/>
    <xf numFmtId="0" fontId="10" fillId="0" borderId="11" xfId="65" applyFont="1" applyBorder="1"/>
    <xf numFmtId="49" fontId="38" fillId="17" borderId="0" xfId="65" applyNumberFormat="1" applyFont="1" applyFill="1"/>
    <xf numFmtId="0" fontId="10" fillId="17" borderId="0" xfId="65" applyFont="1" applyFill="1" applyAlignment="1">
      <alignment horizontal="center"/>
    </xf>
    <xf numFmtId="0" fontId="47" fillId="0" borderId="0" xfId="65" applyFont="1"/>
    <xf numFmtId="0" fontId="47" fillId="0" borderId="0" xfId="65" applyFont="1" applyAlignment="1">
      <alignment horizontal="center"/>
    </xf>
    <xf numFmtId="2" fontId="47" fillId="0" borderId="0" xfId="65" applyNumberFormat="1" applyFont="1"/>
    <xf numFmtId="173" fontId="47" fillId="0" borderId="0" xfId="65" applyNumberFormat="1" applyFont="1" applyAlignment="1">
      <alignment horizontal="right"/>
    </xf>
    <xf numFmtId="0" fontId="17" fillId="0" borderId="0" xfId="0" applyFont="1"/>
    <xf numFmtId="0" fontId="13" fillId="0" borderId="0" xfId="0" applyFont="1" applyAlignment="1">
      <alignment horizontal="center"/>
    </xf>
    <xf numFmtId="4" fontId="6" fillId="0" borderId="0" xfId="0" applyNumberFormat="1" applyFont="1"/>
    <xf numFmtId="4" fontId="17" fillId="0" borderId="0" xfId="0" applyNumberFormat="1" applyFont="1"/>
    <xf numFmtId="0" fontId="15" fillId="0" borderId="0" xfId="0" applyFont="1"/>
    <xf numFmtId="0" fontId="15" fillId="10" borderId="0" xfId="0" applyFont="1" applyFill="1"/>
    <xf numFmtId="4" fontId="15" fillId="10" borderId="0" xfId="0" applyNumberFormat="1" applyFont="1" applyFill="1"/>
    <xf numFmtId="167" fontId="15" fillId="10" borderId="0" xfId="0" applyNumberFormat="1" applyFont="1" applyFill="1" applyAlignment="1">
      <alignment horizontal="right"/>
    </xf>
    <xf numFmtId="0" fontId="16" fillId="0" borderId="0" xfId="0" applyFont="1"/>
    <xf numFmtId="4" fontId="15" fillId="0" borderId="0" xfId="0" applyNumberFormat="1" applyFont="1"/>
    <xf numFmtId="167" fontId="15" fillId="0" borderId="0" xfId="0" applyNumberFormat="1" applyFont="1"/>
    <xf numFmtId="0" fontId="15" fillId="11" borderId="0" xfId="0" applyFont="1" applyFill="1"/>
    <xf numFmtId="167" fontId="15" fillId="11" borderId="0" xfId="0" applyNumberFormat="1" applyFont="1" applyFill="1" applyAlignment="1">
      <alignment horizontal="right"/>
    </xf>
    <xf numFmtId="167" fontId="16" fillId="0" borderId="0" xfId="0" applyNumberFormat="1" applyFont="1"/>
    <xf numFmtId="0" fontId="15" fillId="12" borderId="0" xfId="0" applyFont="1" applyFill="1"/>
    <xf numFmtId="167" fontId="15" fillId="12" borderId="0" xfId="0" applyNumberFormat="1" applyFont="1" applyFill="1"/>
    <xf numFmtId="0" fontId="15" fillId="4" borderId="0" xfId="0" applyFont="1" applyFill="1"/>
    <xf numFmtId="0" fontId="16" fillId="0" borderId="0" xfId="0" applyFont="1" applyAlignment="1">
      <alignment horizontal="right"/>
    </xf>
    <xf numFmtId="4" fontId="16" fillId="0" borderId="0" xfId="0" applyNumberFormat="1" applyFont="1"/>
    <xf numFmtId="0" fontId="15" fillId="4" borderId="0" xfId="0" applyFont="1" applyFill="1" applyAlignment="1">
      <alignment horizontal="left"/>
    </xf>
    <xf numFmtId="4" fontId="15" fillId="4" borderId="0" xfId="0" applyNumberFormat="1" applyFont="1" applyFill="1"/>
    <xf numFmtId="0" fontId="13" fillId="0" borderId="0" xfId="0" applyFont="1" applyAlignment="1">
      <alignment horizontal="right"/>
    </xf>
    <xf numFmtId="0" fontId="17" fillId="0" borderId="0" xfId="0" applyFont="1" applyAlignment="1">
      <alignment horizontal="left" vertical="top"/>
    </xf>
    <xf numFmtId="4" fontId="17" fillId="0" borderId="0" xfId="0" applyNumberFormat="1" applyFont="1" applyAlignment="1">
      <alignment horizontal="left" vertical="top"/>
    </xf>
    <xf numFmtId="0" fontId="17" fillId="0" borderId="0" xfId="0" applyFont="1" applyAlignment="1">
      <alignment vertical="top"/>
    </xf>
    <xf numFmtId="0" fontId="7" fillId="0" borderId="0" xfId="0" applyFont="1" applyAlignment="1">
      <alignment horizontal="left"/>
    </xf>
    <xf numFmtId="0" fontId="6" fillId="0" borderId="0" xfId="0" applyFont="1" applyAlignment="1">
      <alignment horizontal="right"/>
    </xf>
    <xf numFmtId="0" fontId="14" fillId="0" borderId="2" xfId="0" applyFont="1" applyBorder="1" applyAlignment="1">
      <alignment horizontal="left"/>
    </xf>
    <xf numFmtId="0" fontId="5" fillId="0" borderId="0" xfId="0" applyFont="1" applyAlignment="1">
      <alignment horizontal="left"/>
    </xf>
    <xf numFmtId="4" fontId="7" fillId="0" borderId="0" xfId="0" applyNumberFormat="1" applyFont="1"/>
    <xf numFmtId="0" fontId="14" fillId="0" borderId="0" xfId="0" applyFont="1" applyAlignment="1">
      <alignment horizontal="left"/>
    </xf>
    <xf numFmtId="14" fontId="14" fillId="0" borderId="2" xfId="0" applyNumberFormat="1" applyFont="1" applyBorder="1" applyAlignment="1">
      <alignment horizontal="left"/>
    </xf>
    <xf numFmtId="0" fontId="5" fillId="0" borderId="0" xfId="0" applyFont="1" applyAlignment="1">
      <alignment horizontal="center"/>
    </xf>
    <xf numFmtId="0" fontId="14" fillId="0" borderId="0" xfId="0" applyFont="1"/>
    <xf numFmtId="0" fontId="14" fillId="0" borderId="2" xfId="0" applyFont="1" applyBorder="1"/>
    <xf numFmtId="4" fontId="7" fillId="0" borderId="0" xfId="7" applyNumberFormat="1" applyFont="1"/>
    <xf numFmtId="173" fontId="10" fillId="0" borderId="0" xfId="65" applyNumberFormat="1" applyFont="1" applyAlignment="1" applyProtection="1">
      <alignment horizontal="right"/>
      <protection locked="0"/>
    </xf>
    <xf numFmtId="173" fontId="38" fillId="0" borderId="0" xfId="65" applyNumberFormat="1" applyFont="1" applyAlignment="1" applyProtection="1">
      <alignment horizontal="right"/>
      <protection locked="0"/>
    </xf>
    <xf numFmtId="0" fontId="37" fillId="0" borderId="0" xfId="65" applyProtection="1">
      <protection locked="0"/>
    </xf>
    <xf numFmtId="173" fontId="10" fillId="9" borderId="0" xfId="65" applyNumberFormat="1" applyFont="1" applyFill="1" applyAlignment="1" applyProtection="1">
      <alignment horizontal="right"/>
      <protection locked="0"/>
    </xf>
    <xf numFmtId="0" fontId="2" fillId="0" borderId="0" xfId="65" applyFont="1" applyProtection="1">
      <protection locked="0"/>
    </xf>
    <xf numFmtId="173" fontId="39" fillId="13" borderId="0" xfId="65" applyNumberFormat="1" applyFont="1" applyFill="1" applyAlignment="1" applyProtection="1">
      <alignment horizontal="right"/>
      <protection locked="0"/>
    </xf>
    <xf numFmtId="173" fontId="39" fillId="14" borderId="0" xfId="65" applyNumberFormat="1" applyFont="1" applyFill="1" applyAlignment="1" applyProtection="1">
      <alignment horizontal="right"/>
      <protection locked="0"/>
    </xf>
    <xf numFmtId="173" fontId="39" fillId="15" borderId="0" xfId="65" applyNumberFormat="1" applyFont="1" applyFill="1" applyAlignment="1" applyProtection="1">
      <alignment horizontal="right"/>
      <protection locked="0"/>
    </xf>
    <xf numFmtId="173" fontId="39" fillId="16" borderId="0" xfId="65" applyNumberFormat="1" applyFont="1" applyFill="1" applyAlignment="1" applyProtection="1">
      <alignment horizontal="right"/>
      <protection locked="0"/>
    </xf>
    <xf numFmtId="173" fontId="39" fillId="17" borderId="0" xfId="65" applyNumberFormat="1" applyFont="1" applyFill="1" applyAlignment="1" applyProtection="1">
      <alignment horizontal="right"/>
      <protection locked="0"/>
    </xf>
    <xf numFmtId="173" fontId="10" fillId="0" borderId="4" xfId="65" applyNumberFormat="1" applyFont="1" applyBorder="1" applyAlignment="1" applyProtection="1">
      <alignment horizontal="right"/>
      <protection locked="0"/>
    </xf>
    <xf numFmtId="0" fontId="23" fillId="0" borderId="0" xfId="65" applyFont="1" applyProtection="1">
      <protection locked="0"/>
    </xf>
    <xf numFmtId="173" fontId="44" fillId="0" borderId="0" xfId="65" applyNumberFormat="1" applyFont="1" applyAlignment="1" applyProtection="1">
      <alignment horizontal="right"/>
      <protection locked="0"/>
    </xf>
    <xf numFmtId="173" fontId="44" fillId="0" borderId="4" xfId="65" applyNumberFormat="1" applyFont="1" applyBorder="1" applyAlignment="1" applyProtection="1">
      <alignment horizontal="right"/>
      <protection locked="0"/>
    </xf>
    <xf numFmtId="173" fontId="10" fillId="13" borderId="0" xfId="65" applyNumberFormat="1" applyFont="1" applyFill="1" applyAlignment="1" applyProtection="1">
      <alignment horizontal="right"/>
      <protection locked="0"/>
    </xf>
    <xf numFmtId="0" fontId="38" fillId="0" borderId="0" xfId="65" applyFont="1" applyAlignment="1" applyProtection="1">
      <alignment horizontal="center"/>
      <protection locked="0"/>
    </xf>
    <xf numFmtId="173" fontId="10" fillId="0" borderId="0" xfId="65" applyNumberFormat="1" applyFont="1" applyProtection="1">
      <protection locked="0"/>
    </xf>
    <xf numFmtId="173" fontId="10" fillId="0" borderId="11" xfId="65" applyNumberFormat="1" applyFont="1" applyBorder="1" applyAlignment="1" applyProtection="1">
      <alignment horizontal="right"/>
      <protection locked="0"/>
    </xf>
    <xf numFmtId="0" fontId="10" fillId="0" borderId="0" xfId="65" applyFont="1" applyProtection="1">
      <protection locked="0"/>
    </xf>
    <xf numFmtId="173" fontId="10" fillId="14" borderId="0" xfId="65" applyNumberFormat="1" applyFont="1" applyFill="1" applyAlignment="1" applyProtection="1">
      <alignment horizontal="right"/>
      <protection locked="0"/>
    </xf>
    <xf numFmtId="173" fontId="10" fillId="15" borderId="0" xfId="65" applyNumberFormat="1" applyFont="1" applyFill="1" applyAlignment="1" applyProtection="1">
      <alignment horizontal="right"/>
      <protection locked="0"/>
    </xf>
    <xf numFmtId="173" fontId="10" fillId="16" borderId="0" xfId="65" applyNumberFormat="1" applyFont="1" applyFill="1" applyAlignment="1" applyProtection="1">
      <alignment horizontal="right"/>
      <protection locked="0"/>
    </xf>
    <xf numFmtId="173" fontId="10" fillId="17" borderId="0" xfId="65" applyNumberFormat="1" applyFont="1" applyFill="1" applyAlignment="1" applyProtection="1">
      <alignment horizontal="right"/>
      <protection locked="0"/>
    </xf>
    <xf numFmtId="4" fontId="58" fillId="0" borderId="3" xfId="0" applyNumberFormat="1" applyFont="1" applyBorder="1" applyAlignment="1" applyProtection="1">
      <alignment wrapText="1"/>
      <protection locked="0"/>
    </xf>
    <xf numFmtId="4" fontId="56" fillId="0" borderId="0" xfId="0" applyNumberFormat="1" applyFont="1" applyAlignment="1" applyProtection="1">
      <alignment horizontal="right" vertical="center"/>
      <protection locked="0"/>
    </xf>
    <xf numFmtId="4" fontId="56" fillId="9" borderId="5" xfId="0" applyNumberFormat="1" applyFont="1" applyFill="1" applyBorder="1" applyAlignment="1" applyProtection="1">
      <alignment horizontal="right"/>
      <protection locked="0"/>
    </xf>
    <xf numFmtId="4" fontId="56" fillId="0" borderId="0" xfId="0" applyNumberFormat="1" applyFont="1" applyAlignment="1" applyProtection="1">
      <alignment horizontal="right"/>
      <protection locked="0"/>
    </xf>
    <xf numFmtId="4" fontId="56" fillId="0" borderId="0" xfId="14" applyNumberFormat="1" applyFont="1" applyFill="1" applyBorder="1" applyAlignment="1" applyProtection="1">
      <alignment horizontal="right"/>
      <protection locked="0"/>
    </xf>
    <xf numFmtId="4" fontId="56" fillId="0" borderId="3" xfId="0" applyNumberFormat="1" applyFont="1" applyBorder="1" applyAlignment="1" applyProtection="1">
      <alignment horizontal="right"/>
      <protection locked="0"/>
    </xf>
    <xf numFmtId="175" fontId="58" fillId="0" borderId="3" xfId="0" applyNumberFormat="1" applyFont="1" applyBorder="1" applyAlignment="1" applyProtection="1">
      <alignment horizontal="right" shrinkToFit="1"/>
      <protection locked="0"/>
    </xf>
    <xf numFmtId="175" fontId="58" fillId="0" borderId="5" xfId="0" applyNumberFormat="1" applyFont="1" applyBorder="1" applyAlignment="1" applyProtection="1">
      <alignment horizontal="right" shrinkToFit="1"/>
      <protection locked="0"/>
    </xf>
    <xf numFmtId="0" fontId="0" fillId="0" borderId="0" xfId="0" applyProtection="1">
      <protection locked="0"/>
    </xf>
    <xf numFmtId="167" fontId="2" fillId="8" borderId="10" xfId="50" applyNumberFormat="1" applyFont="1">
      <alignment horizontal="right" readingOrder="1"/>
      <protection locked="0"/>
    </xf>
    <xf numFmtId="176" fontId="2" fillId="0" borderId="0" xfId="53" applyNumberFormat="1" applyAlignment="1" applyProtection="1">
      <alignment horizontal="right"/>
      <protection locked="0"/>
    </xf>
    <xf numFmtId="176" fontId="2" fillId="0" borderId="0" xfId="67" applyNumberFormat="1" applyAlignment="1" applyProtection="1">
      <alignment horizontal="right"/>
      <protection locked="0"/>
    </xf>
    <xf numFmtId="167" fontId="2" fillId="8" borderId="10" xfId="50" applyNumberFormat="1" applyFont="1" applyAlignment="1">
      <alignment horizontal="right"/>
      <protection locked="0"/>
    </xf>
    <xf numFmtId="176" fontId="2" fillId="0" borderId="0" xfId="60" applyNumberFormat="1" applyFont="1" applyAlignment="1" applyProtection="1">
      <alignment horizontal="center"/>
      <protection locked="0"/>
    </xf>
    <xf numFmtId="0" fontId="2" fillId="0" borderId="0" xfId="0" applyFont="1" applyProtection="1">
      <protection locked="0"/>
    </xf>
    <xf numFmtId="49" fontId="9" fillId="0" borderId="0" xfId="68" applyFont="1" applyProtection="1">
      <alignment vertical="top"/>
      <protection locked="0"/>
    </xf>
    <xf numFmtId="0" fontId="32" fillId="0" borderId="0" xfId="58" applyFont="1" applyAlignment="1" applyProtection="1">
      <alignment horizontal="right"/>
      <protection locked="0"/>
    </xf>
    <xf numFmtId="0" fontId="32" fillId="0" borderId="0" xfId="49" applyFont="1" applyAlignment="1" applyProtection="1">
      <alignment horizontal="center"/>
      <protection locked="0"/>
    </xf>
    <xf numFmtId="0" fontId="2" fillId="0" borderId="0" xfId="72" applyNumberFormat="1" applyFont="1" applyProtection="1">
      <alignment horizontal="center"/>
      <protection locked="0"/>
    </xf>
    <xf numFmtId="4" fontId="9" fillId="0" borderId="0" xfId="0" applyNumberFormat="1" applyFont="1" applyAlignment="1" applyProtection="1">
      <alignment wrapText="1"/>
      <protection locked="0"/>
    </xf>
    <xf numFmtId="167" fontId="9" fillId="0" borderId="0" xfId="73" applyFont="1" applyProtection="1">
      <alignment horizontal="right" readingOrder="1"/>
      <protection locked="0"/>
    </xf>
    <xf numFmtId="0" fontId="9" fillId="0" borderId="0" xfId="49" applyFont="1" applyAlignment="1" applyProtection="1">
      <alignment horizontal="center" wrapText="1"/>
      <protection locked="0"/>
    </xf>
    <xf numFmtId="0" fontId="32" fillId="0" borderId="0" xfId="49" applyFont="1" applyProtection="1">
      <protection locked="0"/>
    </xf>
    <xf numFmtId="0" fontId="32" fillId="0" borderId="0" xfId="0" applyFont="1" applyProtection="1">
      <protection locked="0"/>
    </xf>
    <xf numFmtId="0" fontId="32" fillId="0" borderId="0" xfId="0" applyFont="1" applyAlignment="1" applyProtection="1">
      <alignment wrapText="1"/>
      <protection locked="0"/>
    </xf>
    <xf numFmtId="0" fontId="9" fillId="0" borderId="0" xfId="0" applyFont="1" applyAlignment="1" applyProtection="1">
      <alignment horizontal="center"/>
      <protection locked="0"/>
    </xf>
    <xf numFmtId="0" fontId="2" fillId="0" borderId="0" xfId="49" applyFont="1" applyAlignment="1" applyProtection="1">
      <alignment horizontal="center"/>
      <protection locked="0"/>
    </xf>
    <xf numFmtId="0" fontId="2" fillId="0" borderId="0" xfId="53" applyAlignment="1" applyProtection="1">
      <alignment horizontal="center"/>
      <protection locked="0"/>
    </xf>
    <xf numFmtId="0" fontId="32" fillId="0" borderId="0" xfId="49" applyFont="1" applyAlignment="1" applyProtection="1">
      <alignment horizontal="right"/>
      <protection locked="0"/>
    </xf>
    <xf numFmtId="49" fontId="7" fillId="0" borderId="0" xfId="0" applyNumberFormat="1" applyFont="1" applyAlignment="1">
      <alignment horizontal="center" vertical="top"/>
    </xf>
    <xf numFmtId="0" fontId="14" fillId="0" borderId="0" xfId="0" applyFont="1" applyAlignment="1">
      <alignment horizontal="center" vertical="top"/>
    </xf>
    <xf numFmtId="0" fontId="7" fillId="0" borderId="0" xfId="0" applyFont="1" applyAlignment="1">
      <alignment horizontal="center" vertical="top"/>
    </xf>
    <xf numFmtId="0" fontId="7" fillId="0" borderId="0" xfId="0" applyFont="1" applyAlignment="1">
      <alignment horizontal="center" vertical="top" wrapText="1"/>
    </xf>
    <xf numFmtId="0" fontId="13" fillId="0" borderId="0" xfId="0" applyFont="1" applyAlignment="1">
      <alignment horizontal="center" vertical="top" wrapText="1"/>
    </xf>
    <xf numFmtId="0" fontId="13" fillId="0" borderId="0" xfId="0" applyFont="1" applyAlignment="1">
      <alignment horizontal="center" vertical="top"/>
    </xf>
    <xf numFmtId="0" fontId="18" fillId="0" borderId="0" xfId="0" applyFont="1" applyAlignment="1">
      <alignment horizontal="center"/>
    </xf>
    <xf numFmtId="0" fontId="7" fillId="0" borderId="2" xfId="0" applyFont="1" applyBorder="1" applyAlignment="1">
      <alignment horizontal="left"/>
    </xf>
    <xf numFmtId="0" fontId="7" fillId="0" borderId="0" xfId="0" applyFont="1" applyAlignment="1">
      <alignment horizontal="left"/>
    </xf>
    <xf numFmtId="0" fontId="48" fillId="2" borderId="8" xfId="0" applyFont="1" applyFill="1" applyBorder="1" applyAlignment="1">
      <alignment horizontal="center" vertical="top" wrapText="1"/>
    </xf>
    <xf numFmtId="49" fontId="64" fillId="0" borderId="0" xfId="53" applyNumberFormat="1" applyFont="1" applyAlignment="1">
      <alignment horizontal="left" vertical="top" wrapText="1" readingOrder="1"/>
    </xf>
    <xf numFmtId="0" fontId="64" fillId="0" borderId="0" xfId="53" applyFont="1" applyAlignment="1">
      <alignment horizontal="center"/>
    </xf>
    <xf numFmtId="167" fontId="64" fillId="8" borderId="10" xfId="50" applyNumberFormat="1" applyFont="1">
      <alignment horizontal="right" readingOrder="1"/>
      <protection locked="0"/>
    </xf>
    <xf numFmtId="167" fontId="64" fillId="0" borderId="0" xfId="22" applyNumberFormat="1" applyFont="1" applyAlignment="1">
      <alignment horizontal="right"/>
    </xf>
    <xf numFmtId="171" fontId="64" fillId="0" borderId="0" xfId="51" applyNumberFormat="1" applyFont="1" applyAlignment="1">
      <alignment vertical="top"/>
    </xf>
  </cellXfs>
  <cellStyles count="77">
    <cellStyle name="CENA / KOS" xfId="50" xr:uid="{00000000-0005-0000-0000-000000000000}"/>
    <cellStyle name="Comma 2" xfId="41" xr:uid="{00000000-0005-0000-0000-000001000000}"/>
    <cellStyle name="Comma 3" xfId="38" xr:uid="{00000000-0005-0000-0000-000002000000}"/>
    <cellStyle name="Comma_Sheet1" xfId="2" xr:uid="{00000000-0005-0000-0000-000003000000}"/>
    <cellStyle name="e.m.+kolicina" xfId="72" xr:uid="{00000000-0005-0000-0000-000004000000}"/>
    <cellStyle name="Excel Built-in Normal" xfId="7" xr:uid="{00000000-0005-0000-0000-000005000000}"/>
    <cellStyle name="Excel Built-in Normal 2" xfId="20" xr:uid="{00000000-0005-0000-0000-000006000000}"/>
    <cellStyle name="KOMENTAR" xfId="9" xr:uid="{00000000-0005-0000-0000-000007000000}"/>
    <cellStyle name="Naslov 5 6" xfId="44" xr:uid="{00000000-0005-0000-0000-000008000000}"/>
    <cellStyle name="Navadno" xfId="0" builtinId="0"/>
    <cellStyle name="Navadno 11" xfId="52" xr:uid="{00000000-0005-0000-0000-00000A000000}"/>
    <cellStyle name="Navadno 12" xfId="3" xr:uid="{00000000-0005-0000-0000-00000B000000}"/>
    <cellStyle name="Navadno 13" xfId="57" xr:uid="{00000000-0005-0000-0000-00000C000000}"/>
    <cellStyle name="Navadno 15" xfId="58" xr:uid="{00000000-0005-0000-0000-00000D000000}"/>
    <cellStyle name="Navadno 16 2" xfId="49" xr:uid="{00000000-0005-0000-0000-00000E000000}"/>
    <cellStyle name="Navadno 16 2 4" xfId="54" xr:uid="{00000000-0005-0000-0000-00000F000000}"/>
    <cellStyle name="Navadno 2" xfId="10" xr:uid="{00000000-0005-0000-0000-000010000000}"/>
    <cellStyle name="Navadno 2 10 2" xfId="51" xr:uid="{00000000-0005-0000-0000-000011000000}"/>
    <cellStyle name="Navadno 2 17" xfId="48" xr:uid="{00000000-0005-0000-0000-000012000000}"/>
    <cellStyle name="Navadno 2 17 2" xfId="46" xr:uid="{00000000-0005-0000-0000-000013000000}"/>
    <cellStyle name="Navadno 2 2" xfId="21" xr:uid="{00000000-0005-0000-0000-000014000000}"/>
    <cellStyle name="Navadno 2 2 2" xfId="22" xr:uid="{00000000-0005-0000-0000-000015000000}"/>
    <cellStyle name="Navadno 2 2 2 2" xfId="23" xr:uid="{00000000-0005-0000-0000-000016000000}"/>
    <cellStyle name="Navadno 2 2 2 2 2" xfId="25" xr:uid="{00000000-0005-0000-0000-000017000000}"/>
    <cellStyle name="Navadno 2 2 2 2 3" xfId="59" xr:uid="{00000000-0005-0000-0000-000018000000}"/>
    <cellStyle name="Navadno 2 3" xfId="35" xr:uid="{00000000-0005-0000-0000-000019000000}"/>
    <cellStyle name="Navadno 2 4" xfId="45" xr:uid="{00000000-0005-0000-0000-00001A000000}"/>
    <cellStyle name="Navadno 2 5" xfId="62" xr:uid="{00000000-0005-0000-0000-00001B000000}"/>
    <cellStyle name="Navadno 2 5 2" xfId="47" xr:uid="{00000000-0005-0000-0000-00001C000000}"/>
    <cellStyle name="Navadno 2 62" xfId="42" xr:uid="{00000000-0005-0000-0000-00001D000000}"/>
    <cellStyle name="Navadno 2 69" xfId="6" xr:uid="{00000000-0005-0000-0000-00001E000000}"/>
    <cellStyle name="Navadno 2 87" xfId="56" xr:uid="{00000000-0005-0000-0000-00001F000000}"/>
    <cellStyle name="Navadno 27 16" xfId="55" xr:uid="{00000000-0005-0000-0000-000020000000}"/>
    <cellStyle name="Navadno 3" xfId="11" xr:uid="{00000000-0005-0000-0000-000021000000}"/>
    <cellStyle name="Navadno 3 10" xfId="53" xr:uid="{00000000-0005-0000-0000-000022000000}"/>
    <cellStyle name="Navadno 3 2" xfId="36" xr:uid="{00000000-0005-0000-0000-000023000000}"/>
    <cellStyle name="Navadno 3 2 2" xfId="74" xr:uid="{00000000-0005-0000-0000-000024000000}"/>
    <cellStyle name="Navadno 3 2 2 2" xfId="69" xr:uid="{00000000-0005-0000-0000-000025000000}"/>
    <cellStyle name="Navadno 3 2 2 3" xfId="75" xr:uid="{00000000-0005-0000-0000-000026000000}"/>
    <cellStyle name="Navadno 3 2 4" xfId="26" xr:uid="{00000000-0005-0000-0000-000027000000}"/>
    <cellStyle name="Navadno 3 26" xfId="60" xr:uid="{00000000-0005-0000-0000-000028000000}"/>
    <cellStyle name="Navadno 3 26 2" xfId="76" xr:uid="{00000000-0005-0000-0000-000029000000}"/>
    <cellStyle name="Navadno 3 4" xfId="12" xr:uid="{00000000-0005-0000-0000-00002A000000}"/>
    <cellStyle name="Navadno 3 71" xfId="67" xr:uid="{00000000-0005-0000-0000-00002B000000}"/>
    <cellStyle name="Navadno 4" xfId="19" xr:uid="{00000000-0005-0000-0000-00002C000000}"/>
    <cellStyle name="Navadno 5" xfId="13" xr:uid="{00000000-0005-0000-0000-00002D000000}"/>
    <cellStyle name="Navadno 5 45" xfId="68" xr:uid="{00000000-0005-0000-0000-00002E000000}"/>
    <cellStyle name="Navadno 6" xfId="61" xr:uid="{00000000-0005-0000-0000-00002F000000}"/>
    <cellStyle name="Navadno 7" xfId="65" xr:uid="{00000000-0005-0000-0000-000030000000}"/>
    <cellStyle name="Navadno 96" xfId="4" xr:uid="{00000000-0005-0000-0000-000031000000}"/>
    <cellStyle name="Navadno 97" xfId="5" xr:uid="{00000000-0005-0000-0000-000032000000}"/>
    <cellStyle name="Navadno_LG PZI popis strojne instalacije popravljen popis 2" xfId="43" xr:uid="{00000000-0005-0000-0000-000033000000}"/>
    <cellStyle name="Nevtralno 3" xfId="17" xr:uid="{00000000-0005-0000-0000-000034000000}"/>
    <cellStyle name="Normal 2" xfId="30" xr:uid="{00000000-0005-0000-0000-000035000000}"/>
    <cellStyle name="Normal 3 2" xfId="40" xr:uid="{00000000-0005-0000-0000-000036000000}"/>
    <cellStyle name="Normal 4" xfId="33" xr:uid="{00000000-0005-0000-0000-000037000000}"/>
    <cellStyle name="Normal 5" xfId="37" xr:uid="{00000000-0005-0000-0000-000038000000}"/>
    <cellStyle name="Normal_JES-popis ogrevanje-PGD" xfId="32" xr:uid="{00000000-0005-0000-0000-000039000000}"/>
    <cellStyle name="Normal_Sheet1" xfId="66" xr:uid="{00000000-0005-0000-0000-00003A000000}"/>
    <cellStyle name="Odstotek" xfId="14" builtinId="5"/>
    <cellStyle name="Odstotek 2" xfId="28" xr:uid="{00000000-0005-0000-0000-00003C000000}"/>
    <cellStyle name="Odstotek 3" xfId="64" xr:uid="{00000000-0005-0000-0000-00003D000000}"/>
    <cellStyle name="Postavka" xfId="71" xr:uid="{00000000-0005-0000-0000-00003E000000}"/>
    <cellStyle name="Slog 1" xfId="15" xr:uid="{00000000-0005-0000-0000-00003F000000}"/>
    <cellStyle name="STOLPEC_E" xfId="8" xr:uid="{00000000-0005-0000-0000-000040000000}"/>
    <cellStyle name="Številka" xfId="70" xr:uid="{00000000-0005-0000-0000-000041000000}"/>
    <cellStyle name="Valuta 2" xfId="29" xr:uid="{00000000-0005-0000-0000-000042000000}"/>
    <cellStyle name="Valuta 3" xfId="63" xr:uid="{00000000-0005-0000-0000-000043000000}"/>
    <cellStyle name="Vejica" xfId="1" builtinId="3"/>
    <cellStyle name="Vejica [0] 2" xfId="39" xr:uid="{00000000-0005-0000-0000-000045000000}"/>
    <cellStyle name="Vejica 2" xfId="24" xr:uid="{00000000-0005-0000-0000-000046000000}"/>
    <cellStyle name="Vejica 3" xfId="16" xr:uid="{00000000-0005-0000-0000-000047000000}"/>
    <cellStyle name="Vejica 4" xfId="18" xr:uid="{00000000-0005-0000-0000-000048000000}"/>
    <cellStyle name="Vejica 4 4 2" xfId="31" xr:uid="{00000000-0005-0000-0000-000049000000}"/>
    <cellStyle name="Vejica 5" xfId="27" xr:uid="{00000000-0005-0000-0000-00004A000000}"/>
    <cellStyle name="Vejica 6" xfId="34" xr:uid="{00000000-0005-0000-0000-00004B000000}"/>
    <cellStyle name="Znesek" xfId="73" xr:uid="{00000000-0005-0000-0000-00004C000000}"/>
  </cellStyles>
  <dxfs count="6">
    <dxf>
      <font>
        <color theme="0" tint="-0.14996795556505021"/>
      </font>
    </dxf>
    <dxf>
      <font>
        <color theme="0"/>
      </font>
    </dxf>
    <dxf>
      <font>
        <color theme="0" tint="-0.14996795556505021"/>
      </font>
    </dxf>
    <dxf>
      <font>
        <color theme="0" tint="-0.14996795556505021"/>
      </font>
    </dxf>
    <dxf>
      <font>
        <color theme="0"/>
      </font>
    </dxf>
    <dxf>
      <font>
        <color theme="0"/>
      </font>
    </dxf>
  </dxfs>
  <tableStyles count="0" defaultTableStyle="TableStyleMedium9" defaultPivotStyle="PivotStyleLight16"/>
  <colors>
    <mruColors>
      <color rgb="FFC75F09"/>
      <color rgb="FFFCBABA"/>
      <color rgb="FFFF6D6D"/>
      <color rgb="FFF68E8E"/>
      <color rgb="FFFEFB6D"/>
      <color rgb="FFCD1173"/>
      <color rgb="FF96C06C"/>
      <color rgb="FF602E2E"/>
      <color rgb="FFBC8160"/>
      <color rgb="FFE3494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externalLink" Target="externalLinks/externalLink10.xml"/><Relationship Id="rId10" Type="http://schemas.openxmlformats.org/officeDocument/2006/relationships/externalLink" Target="externalLinks/externalLink5.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s>
</file>

<file path=xl/drawings/drawing1.xml><?xml version="1.0" encoding="utf-8"?>
<xdr:wsDr xmlns:xdr="http://schemas.openxmlformats.org/drawingml/2006/spreadsheetDrawing" xmlns:a="http://schemas.openxmlformats.org/drawingml/2006/main">
  <xdr:oneCellAnchor>
    <xdr:from>
      <xdr:col>6</xdr:col>
      <xdr:colOff>0</xdr:colOff>
      <xdr:row>27</xdr:row>
      <xdr:rowOff>0</xdr:rowOff>
    </xdr:from>
    <xdr:ext cx="65" cy="172227"/>
    <xdr:sp macro="" textlink="">
      <xdr:nvSpPr>
        <xdr:cNvPr id="42" name="PoljeZBesedilom 41">
          <a:extLst>
            <a:ext uri="{FF2B5EF4-FFF2-40B4-BE49-F238E27FC236}">
              <a16:creationId xmlns:a16="http://schemas.microsoft.com/office/drawing/2014/main" id="{7C38F644-2F27-42C8-B67B-65B8D28E4EE8}"/>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xdr:row>
      <xdr:rowOff>0</xdr:rowOff>
    </xdr:from>
    <xdr:ext cx="65" cy="172227"/>
    <xdr:sp macro="" textlink="">
      <xdr:nvSpPr>
        <xdr:cNvPr id="43" name="PoljeZBesedilom 42">
          <a:extLst>
            <a:ext uri="{FF2B5EF4-FFF2-40B4-BE49-F238E27FC236}">
              <a16:creationId xmlns:a16="http://schemas.microsoft.com/office/drawing/2014/main" id="{F8DFD818-1DD6-4B50-8F0A-59CEE26C6EAF}"/>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xdr:row>
      <xdr:rowOff>0</xdr:rowOff>
    </xdr:from>
    <xdr:ext cx="65" cy="172227"/>
    <xdr:sp macro="" textlink="">
      <xdr:nvSpPr>
        <xdr:cNvPr id="44" name="PoljeZBesedilom 43">
          <a:extLst>
            <a:ext uri="{FF2B5EF4-FFF2-40B4-BE49-F238E27FC236}">
              <a16:creationId xmlns:a16="http://schemas.microsoft.com/office/drawing/2014/main" id="{8A9927A5-FCFD-4E11-AEAB-94373CB4449F}"/>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xdr:row>
      <xdr:rowOff>0</xdr:rowOff>
    </xdr:from>
    <xdr:ext cx="65" cy="172227"/>
    <xdr:sp macro="" textlink="">
      <xdr:nvSpPr>
        <xdr:cNvPr id="45" name="PoljeZBesedilom 44">
          <a:extLst>
            <a:ext uri="{FF2B5EF4-FFF2-40B4-BE49-F238E27FC236}">
              <a16:creationId xmlns:a16="http://schemas.microsoft.com/office/drawing/2014/main" id="{4E60FF61-992C-4503-996A-CB0C4B67D865}"/>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xdr:row>
      <xdr:rowOff>0</xdr:rowOff>
    </xdr:from>
    <xdr:ext cx="65" cy="172227"/>
    <xdr:sp macro="" textlink="">
      <xdr:nvSpPr>
        <xdr:cNvPr id="46" name="PoljeZBesedilom 45">
          <a:extLst>
            <a:ext uri="{FF2B5EF4-FFF2-40B4-BE49-F238E27FC236}">
              <a16:creationId xmlns:a16="http://schemas.microsoft.com/office/drawing/2014/main" id="{268AF4A5-C97F-4E4B-96D1-1B5E4F24AA6F}"/>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xdr:row>
      <xdr:rowOff>0</xdr:rowOff>
    </xdr:from>
    <xdr:ext cx="65" cy="172227"/>
    <xdr:sp macro="" textlink="">
      <xdr:nvSpPr>
        <xdr:cNvPr id="47" name="PoljeZBesedilom 46">
          <a:extLst>
            <a:ext uri="{FF2B5EF4-FFF2-40B4-BE49-F238E27FC236}">
              <a16:creationId xmlns:a16="http://schemas.microsoft.com/office/drawing/2014/main" id="{FF725A9B-251A-411C-978E-4488DBACF466}"/>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xdr:row>
      <xdr:rowOff>0</xdr:rowOff>
    </xdr:from>
    <xdr:ext cx="65" cy="172227"/>
    <xdr:sp macro="" textlink="">
      <xdr:nvSpPr>
        <xdr:cNvPr id="48" name="PoljeZBesedilom 47">
          <a:extLst>
            <a:ext uri="{FF2B5EF4-FFF2-40B4-BE49-F238E27FC236}">
              <a16:creationId xmlns:a16="http://schemas.microsoft.com/office/drawing/2014/main" id="{6A8B3062-3A7D-4C2B-B910-34A05F845597}"/>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xdr:row>
      <xdr:rowOff>0</xdr:rowOff>
    </xdr:from>
    <xdr:ext cx="65" cy="172227"/>
    <xdr:sp macro="" textlink="">
      <xdr:nvSpPr>
        <xdr:cNvPr id="49" name="PoljeZBesedilom 48">
          <a:extLst>
            <a:ext uri="{FF2B5EF4-FFF2-40B4-BE49-F238E27FC236}">
              <a16:creationId xmlns:a16="http://schemas.microsoft.com/office/drawing/2014/main" id="{9F6224E6-E430-40F3-8138-928A39FAE648}"/>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xdr:row>
      <xdr:rowOff>0</xdr:rowOff>
    </xdr:from>
    <xdr:ext cx="65" cy="172227"/>
    <xdr:sp macro="" textlink="">
      <xdr:nvSpPr>
        <xdr:cNvPr id="50" name="PoljeZBesedilom 49">
          <a:extLst>
            <a:ext uri="{FF2B5EF4-FFF2-40B4-BE49-F238E27FC236}">
              <a16:creationId xmlns:a16="http://schemas.microsoft.com/office/drawing/2014/main" id="{8A74000C-BA0B-445E-802B-5282F2C6B704}"/>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27</xdr:row>
      <xdr:rowOff>0</xdr:rowOff>
    </xdr:from>
    <xdr:ext cx="65" cy="172227"/>
    <xdr:sp macro="" textlink="">
      <xdr:nvSpPr>
        <xdr:cNvPr id="51" name="PoljeZBesedilom 50">
          <a:extLst>
            <a:ext uri="{FF2B5EF4-FFF2-40B4-BE49-F238E27FC236}">
              <a16:creationId xmlns:a16="http://schemas.microsoft.com/office/drawing/2014/main" id="{ECF54360-7F1E-4DF8-812E-185E4079636E}"/>
            </a:ext>
          </a:extLst>
        </xdr:cNvPr>
        <xdr:cNvSpPr txBox="1"/>
      </xdr:nvSpPr>
      <xdr:spPr>
        <a:xfrm>
          <a:off x="7286625" y="647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xdr:row>
      <xdr:rowOff>0</xdr:rowOff>
    </xdr:from>
    <xdr:ext cx="65" cy="172227"/>
    <xdr:sp macro="" textlink="">
      <xdr:nvSpPr>
        <xdr:cNvPr id="52" name="PoljeZBesedilom 51">
          <a:extLst>
            <a:ext uri="{FF2B5EF4-FFF2-40B4-BE49-F238E27FC236}">
              <a16:creationId xmlns:a16="http://schemas.microsoft.com/office/drawing/2014/main" id="{84C2A530-6EB9-4EC9-8617-8352F50E434D}"/>
            </a:ext>
          </a:extLst>
        </xdr:cNvPr>
        <xdr:cNvSpPr txBox="1"/>
      </xdr:nvSpPr>
      <xdr:spPr>
        <a:xfrm>
          <a:off x="7286625" y="3231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139</xdr:row>
      <xdr:rowOff>0</xdr:rowOff>
    </xdr:from>
    <xdr:ext cx="65" cy="172227"/>
    <xdr:sp macro="" textlink="">
      <xdr:nvSpPr>
        <xdr:cNvPr id="53" name="PoljeZBesedilom 52">
          <a:extLst>
            <a:ext uri="{FF2B5EF4-FFF2-40B4-BE49-F238E27FC236}">
              <a16:creationId xmlns:a16="http://schemas.microsoft.com/office/drawing/2014/main" id="{E567EFCE-0CF1-4F03-BF38-9A71452D312F}"/>
            </a:ext>
          </a:extLst>
        </xdr:cNvPr>
        <xdr:cNvSpPr txBox="1"/>
      </xdr:nvSpPr>
      <xdr:spPr>
        <a:xfrm>
          <a:off x="7286625" y="33613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xdr:row>
      <xdr:rowOff>0</xdr:rowOff>
    </xdr:from>
    <xdr:ext cx="65" cy="172227"/>
    <xdr:sp macro="" textlink="">
      <xdr:nvSpPr>
        <xdr:cNvPr id="54" name="PoljeZBesedilom 53">
          <a:extLst>
            <a:ext uri="{FF2B5EF4-FFF2-40B4-BE49-F238E27FC236}">
              <a16:creationId xmlns:a16="http://schemas.microsoft.com/office/drawing/2014/main" id="{A7A06199-93E4-4FA6-BCE8-EA88064613F7}"/>
            </a:ext>
          </a:extLst>
        </xdr:cNvPr>
        <xdr:cNvSpPr txBox="1"/>
      </xdr:nvSpPr>
      <xdr:spPr>
        <a:xfrm>
          <a:off x="7286625" y="3231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xdr:row>
      <xdr:rowOff>0</xdr:rowOff>
    </xdr:from>
    <xdr:ext cx="65" cy="172227"/>
    <xdr:sp macro="" textlink="">
      <xdr:nvSpPr>
        <xdr:cNvPr id="55" name="PoljeZBesedilom 54">
          <a:extLst>
            <a:ext uri="{FF2B5EF4-FFF2-40B4-BE49-F238E27FC236}">
              <a16:creationId xmlns:a16="http://schemas.microsoft.com/office/drawing/2014/main" id="{32306CA2-9511-4810-AEB9-B0025F550E17}"/>
            </a:ext>
          </a:extLst>
        </xdr:cNvPr>
        <xdr:cNvSpPr txBox="1"/>
      </xdr:nvSpPr>
      <xdr:spPr>
        <a:xfrm>
          <a:off x="7286625" y="3231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xdr:row>
      <xdr:rowOff>0</xdr:rowOff>
    </xdr:from>
    <xdr:ext cx="65" cy="172227"/>
    <xdr:sp macro="" textlink="">
      <xdr:nvSpPr>
        <xdr:cNvPr id="56" name="PoljeZBesedilom 55">
          <a:extLst>
            <a:ext uri="{FF2B5EF4-FFF2-40B4-BE49-F238E27FC236}">
              <a16:creationId xmlns:a16="http://schemas.microsoft.com/office/drawing/2014/main" id="{2D975E68-1942-445B-B42F-D7FA04EF9991}"/>
            </a:ext>
          </a:extLst>
        </xdr:cNvPr>
        <xdr:cNvSpPr txBox="1"/>
      </xdr:nvSpPr>
      <xdr:spPr>
        <a:xfrm>
          <a:off x="7286625" y="3231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133</xdr:row>
      <xdr:rowOff>0</xdr:rowOff>
    </xdr:from>
    <xdr:ext cx="65" cy="172227"/>
    <xdr:sp macro="" textlink="">
      <xdr:nvSpPr>
        <xdr:cNvPr id="57" name="PoljeZBesedilom 56">
          <a:extLst>
            <a:ext uri="{FF2B5EF4-FFF2-40B4-BE49-F238E27FC236}">
              <a16:creationId xmlns:a16="http://schemas.microsoft.com/office/drawing/2014/main" id="{925AE02E-3EF5-42AF-9716-31AA7B275050}"/>
            </a:ext>
          </a:extLst>
        </xdr:cNvPr>
        <xdr:cNvSpPr txBox="1"/>
      </xdr:nvSpPr>
      <xdr:spPr>
        <a:xfrm>
          <a:off x="7286625" y="323183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96</xdr:row>
      <xdr:rowOff>0</xdr:rowOff>
    </xdr:from>
    <xdr:ext cx="65" cy="172227"/>
    <xdr:sp macro="" textlink="">
      <xdr:nvSpPr>
        <xdr:cNvPr id="58" name="PoljeZBesedilom 57">
          <a:extLst>
            <a:ext uri="{FF2B5EF4-FFF2-40B4-BE49-F238E27FC236}">
              <a16:creationId xmlns:a16="http://schemas.microsoft.com/office/drawing/2014/main" id="{2F14C079-FA1E-48AB-B6CA-63B57364AE6F}"/>
            </a:ext>
          </a:extLst>
        </xdr:cNvPr>
        <xdr:cNvSpPr txBox="1"/>
      </xdr:nvSpPr>
      <xdr:spPr>
        <a:xfrm>
          <a:off x="7286625" y="235648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129</xdr:row>
      <xdr:rowOff>0</xdr:rowOff>
    </xdr:from>
    <xdr:ext cx="65" cy="172227"/>
    <xdr:sp macro="" textlink="">
      <xdr:nvSpPr>
        <xdr:cNvPr id="59" name="PoljeZBesedilom 58">
          <a:extLst>
            <a:ext uri="{FF2B5EF4-FFF2-40B4-BE49-F238E27FC236}">
              <a16:creationId xmlns:a16="http://schemas.microsoft.com/office/drawing/2014/main" id="{9F0D0B5E-3813-461B-833B-109AFDF43C5D}"/>
            </a:ext>
          </a:extLst>
        </xdr:cNvPr>
        <xdr:cNvSpPr txBox="1"/>
      </xdr:nvSpPr>
      <xdr:spPr>
        <a:xfrm>
          <a:off x="7286625" y="3150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129</xdr:row>
      <xdr:rowOff>0</xdr:rowOff>
    </xdr:from>
    <xdr:ext cx="65" cy="172227"/>
    <xdr:sp macro="" textlink="">
      <xdr:nvSpPr>
        <xdr:cNvPr id="60" name="PoljeZBesedilom 59">
          <a:extLst>
            <a:ext uri="{FF2B5EF4-FFF2-40B4-BE49-F238E27FC236}">
              <a16:creationId xmlns:a16="http://schemas.microsoft.com/office/drawing/2014/main" id="{647E6808-520D-4B40-A049-E08B1C3F4F09}"/>
            </a:ext>
          </a:extLst>
        </xdr:cNvPr>
        <xdr:cNvSpPr txBox="1"/>
      </xdr:nvSpPr>
      <xdr:spPr>
        <a:xfrm>
          <a:off x="7286625" y="31508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61" name="PoljeZBesedilom 60">
          <a:extLst>
            <a:ext uri="{FF2B5EF4-FFF2-40B4-BE49-F238E27FC236}">
              <a16:creationId xmlns:a16="http://schemas.microsoft.com/office/drawing/2014/main" id="{719F44C1-610C-4A7F-BA6B-B74D90F5CAFF}"/>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62" name="PoljeZBesedilom 61">
          <a:extLst>
            <a:ext uri="{FF2B5EF4-FFF2-40B4-BE49-F238E27FC236}">
              <a16:creationId xmlns:a16="http://schemas.microsoft.com/office/drawing/2014/main" id="{78C37103-FBEA-4EF8-AC90-A70B9226CB56}"/>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63" name="PoljeZBesedilom 62">
          <a:extLst>
            <a:ext uri="{FF2B5EF4-FFF2-40B4-BE49-F238E27FC236}">
              <a16:creationId xmlns:a16="http://schemas.microsoft.com/office/drawing/2014/main" id="{79E31364-32AC-4ED9-8209-9DD668665E18}"/>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64" name="PoljeZBesedilom 63">
          <a:extLst>
            <a:ext uri="{FF2B5EF4-FFF2-40B4-BE49-F238E27FC236}">
              <a16:creationId xmlns:a16="http://schemas.microsoft.com/office/drawing/2014/main" id="{7717773B-F48F-42FA-8035-DE819AA90A92}"/>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65" name="PoljeZBesedilom 64">
          <a:extLst>
            <a:ext uri="{FF2B5EF4-FFF2-40B4-BE49-F238E27FC236}">
              <a16:creationId xmlns:a16="http://schemas.microsoft.com/office/drawing/2014/main" id="{820501C1-56D2-4A88-9C50-D8FFC65BB3A9}"/>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66" name="PoljeZBesedilom 65">
          <a:extLst>
            <a:ext uri="{FF2B5EF4-FFF2-40B4-BE49-F238E27FC236}">
              <a16:creationId xmlns:a16="http://schemas.microsoft.com/office/drawing/2014/main" id="{B4DD5F8A-16BB-4C6B-9CBC-EE1DF79C7595}"/>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67" name="PoljeZBesedilom 66">
          <a:extLst>
            <a:ext uri="{FF2B5EF4-FFF2-40B4-BE49-F238E27FC236}">
              <a16:creationId xmlns:a16="http://schemas.microsoft.com/office/drawing/2014/main" id="{B30A7480-C230-4FC4-8528-61EA35CED6FD}"/>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68" name="PoljeZBesedilom 67">
          <a:extLst>
            <a:ext uri="{FF2B5EF4-FFF2-40B4-BE49-F238E27FC236}">
              <a16:creationId xmlns:a16="http://schemas.microsoft.com/office/drawing/2014/main" id="{F76059F5-BD38-4877-8685-77CF40BA8764}"/>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69" name="PoljeZBesedilom 68">
          <a:extLst>
            <a:ext uri="{FF2B5EF4-FFF2-40B4-BE49-F238E27FC236}">
              <a16:creationId xmlns:a16="http://schemas.microsoft.com/office/drawing/2014/main" id="{F7292C1A-3433-4CB1-9B12-9B82561FF786}"/>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70" name="PoljeZBesedilom 69">
          <a:extLst>
            <a:ext uri="{FF2B5EF4-FFF2-40B4-BE49-F238E27FC236}">
              <a16:creationId xmlns:a16="http://schemas.microsoft.com/office/drawing/2014/main" id="{C0FA123B-5EC3-4D00-999A-9E1829F54332}"/>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71" name="PoljeZBesedilom 70">
          <a:extLst>
            <a:ext uri="{FF2B5EF4-FFF2-40B4-BE49-F238E27FC236}">
              <a16:creationId xmlns:a16="http://schemas.microsoft.com/office/drawing/2014/main" id="{0397F9C6-ED8B-49E7-972D-A385EC8873E6}"/>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72" name="PoljeZBesedilom 71">
          <a:extLst>
            <a:ext uri="{FF2B5EF4-FFF2-40B4-BE49-F238E27FC236}">
              <a16:creationId xmlns:a16="http://schemas.microsoft.com/office/drawing/2014/main" id="{58E5F45A-E01F-4CF9-8D92-F1B1CF91B354}"/>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73" name="PoljeZBesedilom 72">
          <a:extLst>
            <a:ext uri="{FF2B5EF4-FFF2-40B4-BE49-F238E27FC236}">
              <a16:creationId xmlns:a16="http://schemas.microsoft.com/office/drawing/2014/main" id="{C016165E-DCFF-456C-ADD6-232A11B9A6DF}"/>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74" name="PoljeZBesedilom 73">
          <a:extLst>
            <a:ext uri="{FF2B5EF4-FFF2-40B4-BE49-F238E27FC236}">
              <a16:creationId xmlns:a16="http://schemas.microsoft.com/office/drawing/2014/main" id="{A2283321-9D3E-4422-9EF6-C120A55501B3}"/>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75" name="PoljeZBesedilom 74">
          <a:extLst>
            <a:ext uri="{FF2B5EF4-FFF2-40B4-BE49-F238E27FC236}">
              <a16:creationId xmlns:a16="http://schemas.microsoft.com/office/drawing/2014/main" id="{9D959F28-6282-4AD5-84C3-93058337E1E5}"/>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76" name="PoljeZBesedilom 75">
          <a:extLst>
            <a:ext uri="{FF2B5EF4-FFF2-40B4-BE49-F238E27FC236}">
              <a16:creationId xmlns:a16="http://schemas.microsoft.com/office/drawing/2014/main" id="{A687EDD5-6C36-4F9B-88CF-C94CBB90D8DF}"/>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77" name="PoljeZBesedilom 76">
          <a:extLst>
            <a:ext uri="{FF2B5EF4-FFF2-40B4-BE49-F238E27FC236}">
              <a16:creationId xmlns:a16="http://schemas.microsoft.com/office/drawing/2014/main" id="{33C067DC-3080-4082-AE1E-28A4FA2026ED}"/>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78" name="PoljeZBesedilom 77">
          <a:extLst>
            <a:ext uri="{FF2B5EF4-FFF2-40B4-BE49-F238E27FC236}">
              <a16:creationId xmlns:a16="http://schemas.microsoft.com/office/drawing/2014/main" id="{BF97E0BE-8475-40FF-8FC7-B580678AF01A}"/>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79" name="PoljeZBesedilom 78">
          <a:extLst>
            <a:ext uri="{FF2B5EF4-FFF2-40B4-BE49-F238E27FC236}">
              <a16:creationId xmlns:a16="http://schemas.microsoft.com/office/drawing/2014/main" id="{5EF60897-FC1F-457C-8188-74544575DB04}"/>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80" name="PoljeZBesedilom 79">
          <a:extLst>
            <a:ext uri="{FF2B5EF4-FFF2-40B4-BE49-F238E27FC236}">
              <a16:creationId xmlns:a16="http://schemas.microsoft.com/office/drawing/2014/main" id="{A20BC571-F8BF-4D97-A8C3-ED1214FE06B5}"/>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81" name="PoljeZBesedilom 80">
          <a:extLst>
            <a:ext uri="{FF2B5EF4-FFF2-40B4-BE49-F238E27FC236}">
              <a16:creationId xmlns:a16="http://schemas.microsoft.com/office/drawing/2014/main" id="{5E49F6CF-1A47-497F-9574-787B5813A6F6}"/>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82" name="PoljeZBesedilom 81">
          <a:extLst>
            <a:ext uri="{FF2B5EF4-FFF2-40B4-BE49-F238E27FC236}">
              <a16:creationId xmlns:a16="http://schemas.microsoft.com/office/drawing/2014/main" id="{E2E50804-72E6-4839-9DD8-B928459EE48E}"/>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83" name="PoljeZBesedilom 82">
          <a:extLst>
            <a:ext uri="{FF2B5EF4-FFF2-40B4-BE49-F238E27FC236}">
              <a16:creationId xmlns:a16="http://schemas.microsoft.com/office/drawing/2014/main" id="{F9CC106A-43DC-45A3-8B75-1CFC642BFDC1}"/>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84" name="PoljeZBesedilom 83">
          <a:extLst>
            <a:ext uri="{FF2B5EF4-FFF2-40B4-BE49-F238E27FC236}">
              <a16:creationId xmlns:a16="http://schemas.microsoft.com/office/drawing/2014/main" id="{CFFCDF83-C65E-4130-913C-FBFC8AEE195C}"/>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85" name="PoljeZBesedilom 84">
          <a:extLst>
            <a:ext uri="{FF2B5EF4-FFF2-40B4-BE49-F238E27FC236}">
              <a16:creationId xmlns:a16="http://schemas.microsoft.com/office/drawing/2014/main" id="{F2BE5459-AF43-45E6-B56A-833747290170}"/>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86" name="PoljeZBesedilom 85">
          <a:extLst>
            <a:ext uri="{FF2B5EF4-FFF2-40B4-BE49-F238E27FC236}">
              <a16:creationId xmlns:a16="http://schemas.microsoft.com/office/drawing/2014/main" id="{E57A8C78-6220-4C70-BC65-FD5615180F9E}"/>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87" name="PoljeZBesedilom 86">
          <a:extLst>
            <a:ext uri="{FF2B5EF4-FFF2-40B4-BE49-F238E27FC236}">
              <a16:creationId xmlns:a16="http://schemas.microsoft.com/office/drawing/2014/main" id="{2C110A6E-3A29-4FD8-A91B-4325C3CA835E}"/>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88" name="PoljeZBesedilom 87">
          <a:extLst>
            <a:ext uri="{FF2B5EF4-FFF2-40B4-BE49-F238E27FC236}">
              <a16:creationId xmlns:a16="http://schemas.microsoft.com/office/drawing/2014/main" id="{E2BFCB36-633E-4E5D-8767-8EDF800B7F4F}"/>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89" name="PoljeZBesedilom 88">
          <a:extLst>
            <a:ext uri="{FF2B5EF4-FFF2-40B4-BE49-F238E27FC236}">
              <a16:creationId xmlns:a16="http://schemas.microsoft.com/office/drawing/2014/main" id="{F8362AEA-A19E-4EDF-BCFA-FA1296CB05A3}"/>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90" name="PoljeZBesedilom 89">
          <a:extLst>
            <a:ext uri="{FF2B5EF4-FFF2-40B4-BE49-F238E27FC236}">
              <a16:creationId xmlns:a16="http://schemas.microsoft.com/office/drawing/2014/main" id="{41BB7798-F59E-4886-88B3-1F1021AF63F9}"/>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91" name="PoljeZBesedilom 90">
          <a:extLst>
            <a:ext uri="{FF2B5EF4-FFF2-40B4-BE49-F238E27FC236}">
              <a16:creationId xmlns:a16="http://schemas.microsoft.com/office/drawing/2014/main" id="{9D50B283-A1F4-4312-B962-8E792BFA5651}"/>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92" name="PoljeZBesedilom 91">
          <a:extLst>
            <a:ext uri="{FF2B5EF4-FFF2-40B4-BE49-F238E27FC236}">
              <a16:creationId xmlns:a16="http://schemas.microsoft.com/office/drawing/2014/main" id="{ED8C7D2E-CA21-4910-9BDE-BDCCFE1512B2}"/>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93" name="PoljeZBesedilom 92">
          <a:extLst>
            <a:ext uri="{FF2B5EF4-FFF2-40B4-BE49-F238E27FC236}">
              <a16:creationId xmlns:a16="http://schemas.microsoft.com/office/drawing/2014/main" id="{667FF162-AAB1-4350-A9D7-F9A83815891A}"/>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94" name="PoljeZBesedilom 93">
          <a:extLst>
            <a:ext uri="{FF2B5EF4-FFF2-40B4-BE49-F238E27FC236}">
              <a16:creationId xmlns:a16="http://schemas.microsoft.com/office/drawing/2014/main" id="{974197BA-7F57-4F49-BBDE-B9942F7F4B7F}"/>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95" name="PoljeZBesedilom 94">
          <a:extLst>
            <a:ext uri="{FF2B5EF4-FFF2-40B4-BE49-F238E27FC236}">
              <a16:creationId xmlns:a16="http://schemas.microsoft.com/office/drawing/2014/main" id="{8E628733-440C-4E17-9841-9CFC16DE651D}"/>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96" name="PoljeZBesedilom 95">
          <a:extLst>
            <a:ext uri="{FF2B5EF4-FFF2-40B4-BE49-F238E27FC236}">
              <a16:creationId xmlns:a16="http://schemas.microsoft.com/office/drawing/2014/main" id="{34A78548-A845-4638-8F0A-050BDC0F436C}"/>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97" name="PoljeZBesedilom 96">
          <a:extLst>
            <a:ext uri="{FF2B5EF4-FFF2-40B4-BE49-F238E27FC236}">
              <a16:creationId xmlns:a16="http://schemas.microsoft.com/office/drawing/2014/main" id="{E08653F0-5FBA-46D4-A91C-04748A5095A6}"/>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98" name="PoljeZBesedilom 97">
          <a:extLst>
            <a:ext uri="{FF2B5EF4-FFF2-40B4-BE49-F238E27FC236}">
              <a16:creationId xmlns:a16="http://schemas.microsoft.com/office/drawing/2014/main" id="{2858F61C-7371-4C98-9361-427661CCDA5E}"/>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99" name="PoljeZBesedilom 98">
          <a:extLst>
            <a:ext uri="{FF2B5EF4-FFF2-40B4-BE49-F238E27FC236}">
              <a16:creationId xmlns:a16="http://schemas.microsoft.com/office/drawing/2014/main" id="{3736EED0-62C8-4143-91B3-E284B0526E81}"/>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00" name="PoljeZBesedilom 99">
          <a:extLst>
            <a:ext uri="{FF2B5EF4-FFF2-40B4-BE49-F238E27FC236}">
              <a16:creationId xmlns:a16="http://schemas.microsoft.com/office/drawing/2014/main" id="{43304E29-4D0F-4BD4-884B-E21A160C582B}"/>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01" name="PoljeZBesedilom 100">
          <a:extLst>
            <a:ext uri="{FF2B5EF4-FFF2-40B4-BE49-F238E27FC236}">
              <a16:creationId xmlns:a16="http://schemas.microsoft.com/office/drawing/2014/main" id="{8C72B40D-EDDD-4929-A9B1-2541E2FD8F57}"/>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02" name="PoljeZBesedilom 101">
          <a:extLst>
            <a:ext uri="{FF2B5EF4-FFF2-40B4-BE49-F238E27FC236}">
              <a16:creationId xmlns:a16="http://schemas.microsoft.com/office/drawing/2014/main" id="{08072B38-9B63-43E0-8825-0732A86D7618}"/>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03" name="PoljeZBesedilom 102">
          <a:extLst>
            <a:ext uri="{FF2B5EF4-FFF2-40B4-BE49-F238E27FC236}">
              <a16:creationId xmlns:a16="http://schemas.microsoft.com/office/drawing/2014/main" id="{4CB3F75A-7269-4791-9B96-80E043DC08D4}"/>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04" name="PoljeZBesedilom 103">
          <a:extLst>
            <a:ext uri="{FF2B5EF4-FFF2-40B4-BE49-F238E27FC236}">
              <a16:creationId xmlns:a16="http://schemas.microsoft.com/office/drawing/2014/main" id="{DCE6C960-0451-47A9-8083-04F2D2FCBF22}"/>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05" name="PoljeZBesedilom 104">
          <a:extLst>
            <a:ext uri="{FF2B5EF4-FFF2-40B4-BE49-F238E27FC236}">
              <a16:creationId xmlns:a16="http://schemas.microsoft.com/office/drawing/2014/main" id="{85B2D074-3C5F-4AFA-B268-0DCE04CF1F40}"/>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06" name="PoljeZBesedilom 105">
          <a:extLst>
            <a:ext uri="{FF2B5EF4-FFF2-40B4-BE49-F238E27FC236}">
              <a16:creationId xmlns:a16="http://schemas.microsoft.com/office/drawing/2014/main" id="{45EFFD19-74D1-429D-BEE6-7B6A40234C7B}"/>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07" name="PoljeZBesedilom 106">
          <a:extLst>
            <a:ext uri="{FF2B5EF4-FFF2-40B4-BE49-F238E27FC236}">
              <a16:creationId xmlns:a16="http://schemas.microsoft.com/office/drawing/2014/main" id="{889BB035-2500-4822-9FF7-E74B1A656C38}"/>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08" name="PoljeZBesedilom 107">
          <a:extLst>
            <a:ext uri="{FF2B5EF4-FFF2-40B4-BE49-F238E27FC236}">
              <a16:creationId xmlns:a16="http://schemas.microsoft.com/office/drawing/2014/main" id="{1F36252E-E9A8-4D13-A6C9-E81D3898FE1F}"/>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09" name="PoljeZBesedilom 108">
          <a:extLst>
            <a:ext uri="{FF2B5EF4-FFF2-40B4-BE49-F238E27FC236}">
              <a16:creationId xmlns:a16="http://schemas.microsoft.com/office/drawing/2014/main" id="{7B147AEF-960C-4151-87DD-6383839984AD}"/>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10" name="PoljeZBesedilom 109">
          <a:extLst>
            <a:ext uri="{FF2B5EF4-FFF2-40B4-BE49-F238E27FC236}">
              <a16:creationId xmlns:a16="http://schemas.microsoft.com/office/drawing/2014/main" id="{E1355114-BD77-4803-87C8-4A9960A23E6D}"/>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11" name="PoljeZBesedilom 110">
          <a:extLst>
            <a:ext uri="{FF2B5EF4-FFF2-40B4-BE49-F238E27FC236}">
              <a16:creationId xmlns:a16="http://schemas.microsoft.com/office/drawing/2014/main" id="{4FBE9E4B-2D60-430D-AB39-74094F44E453}"/>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12" name="PoljeZBesedilom 111">
          <a:extLst>
            <a:ext uri="{FF2B5EF4-FFF2-40B4-BE49-F238E27FC236}">
              <a16:creationId xmlns:a16="http://schemas.microsoft.com/office/drawing/2014/main" id="{C8240AB5-03B8-46DA-BAC5-545A6A043A16}"/>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13" name="PoljeZBesedilom 112">
          <a:extLst>
            <a:ext uri="{FF2B5EF4-FFF2-40B4-BE49-F238E27FC236}">
              <a16:creationId xmlns:a16="http://schemas.microsoft.com/office/drawing/2014/main" id="{DC5FAA93-1CDD-480F-B4AB-FC2DFB7FA080}"/>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14" name="PoljeZBesedilom 113">
          <a:extLst>
            <a:ext uri="{FF2B5EF4-FFF2-40B4-BE49-F238E27FC236}">
              <a16:creationId xmlns:a16="http://schemas.microsoft.com/office/drawing/2014/main" id="{188FF764-E831-4D81-87C1-86AA0D00381B}"/>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15" name="PoljeZBesedilom 114">
          <a:extLst>
            <a:ext uri="{FF2B5EF4-FFF2-40B4-BE49-F238E27FC236}">
              <a16:creationId xmlns:a16="http://schemas.microsoft.com/office/drawing/2014/main" id="{CDCF28AE-3372-4CCE-905D-FF0E1628896C}"/>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16" name="PoljeZBesedilom 115">
          <a:extLst>
            <a:ext uri="{FF2B5EF4-FFF2-40B4-BE49-F238E27FC236}">
              <a16:creationId xmlns:a16="http://schemas.microsoft.com/office/drawing/2014/main" id="{6929AA81-C15D-445B-B6C8-91A112241C89}"/>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17" name="PoljeZBesedilom 116">
          <a:extLst>
            <a:ext uri="{FF2B5EF4-FFF2-40B4-BE49-F238E27FC236}">
              <a16:creationId xmlns:a16="http://schemas.microsoft.com/office/drawing/2014/main" id="{C4E3939F-0286-40BB-91C8-B5FE0C6D6AC3}"/>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18" name="PoljeZBesedilom 117">
          <a:extLst>
            <a:ext uri="{FF2B5EF4-FFF2-40B4-BE49-F238E27FC236}">
              <a16:creationId xmlns:a16="http://schemas.microsoft.com/office/drawing/2014/main" id="{F3CFB96F-8596-47B6-B707-B64910DDFB2D}"/>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19" name="PoljeZBesedilom 118">
          <a:extLst>
            <a:ext uri="{FF2B5EF4-FFF2-40B4-BE49-F238E27FC236}">
              <a16:creationId xmlns:a16="http://schemas.microsoft.com/office/drawing/2014/main" id="{065822F1-FF4D-4824-A94C-31162288E5A7}"/>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20" name="PoljeZBesedilom 119">
          <a:extLst>
            <a:ext uri="{FF2B5EF4-FFF2-40B4-BE49-F238E27FC236}">
              <a16:creationId xmlns:a16="http://schemas.microsoft.com/office/drawing/2014/main" id="{EA79DAAE-91FC-4AAC-A4D1-D00D2599C167}"/>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21" name="PoljeZBesedilom 120">
          <a:extLst>
            <a:ext uri="{FF2B5EF4-FFF2-40B4-BE49-F238E27FC236}">
              <a16:creationId xmlns:a16="http://schemas.microsoft.com/office/drawing/2014/main" id="{C3F121EA-FD28-49D6-80AC-D0952640508F}"/>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22" name="PoljeZBesedilom 121">
          <a:extLst>
            <a:ext uri="{FF2B5EF4-FFF2-40B4-BE49-F238E27FC236}">
              <a16:creationId xmlns:a16="http://schemas.microsoft.com/office/drawing/2014/main" id="{2E5E027B-3704-476C-9C88-1D668DF71B93}"/>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23" name="PoljeZBesedilom 122">
          <a:extLst>
            <a:ext uri="{FF2B5EF4-FFF2-40B4-BE49-F238E27FC236}">
              <a16:creationId xmlns:a16="http://schemas.microsoft.com/office/drawing/2014/main" id="{43B86470-81C7-4FCD-8633-97CC2EBEC5D1}"/>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24" name="PoljeZBesedilom 123">
          <a:extLst>
            <a:ext uri="{FF2B5EF4-FFF2-40B4-BE49-F238E27FC236}">
              <a16:creationId xmlns:a16="http://schemas.microsoft.com/office/drawing/2014/main" id="{9A1588AB-4387-41C7-BA42-11940EF8AD5A}"/>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25" name="PoljeZBesedilom 124">
          <a:extLst>
            <a:ext uri="{FF2B5EF4-FFF2-40B4-BE49-F238E27FC236}">
              <a16:creationId xmlns:a16="http://schemas.microsoft.com/office/drawing/2014/main" id="{5C8CF4FA-9F58-482B-B4A8-A8E0E14E5B20}"/>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26" name="PoljeZBesedilom 125">
          <a:extLst>
            <a:ext uri="{FF2B5EF4-FFF2-40B4-BE49-F238E27FC236}">
              <a16:creationId xmlns:a16="http://schemas.microsoft.com/office/drawing/2014/main" id="{F7124BFF-3E84-432C-A4E3-6CC79E2F03C3}"/>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27" name="PoljeZBesedilom 126">
          <a:extLst>
            <a:ext uri="{FF2B5EF4-FFF2-40B4-BE49-F238E27FC236}">
              <a16:creationId xmlns:a16="http://schemas.microsoft.com/office/drawing/2014/main" id="{6730C718-BD64-4207-AC68-2F91DDB0F1D4}"/>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28" name="PoljeZBesedilom 127">
          <a:extLst>
            <a:ext uri="{FF2B5EF4-FFF2-40B4-BE49-F238E27FC236}">
              <a16:creationId xmlns:a16="http://schemas.microsoft.com/office/drawing/2014/main" id="{83D411FE-6F05-4BC9-A053-6CF49126F9E1}"/>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29" name="PoljeZBesedilom 128">
          <a:extLst>
            <a:ext uri="{FF2B5EF4-FFF2-40B4-BE49-F238E27FC236}">
              <a16:creationId xmlns:a16="http://schemas.microsoft.com/office/drawing/2014/main" id="{52C91DDE-8561-40E2-80BA-5536523D352F}"/>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30" name="PoljeZBesedilom 129">
          <a:extLst>
            <a:ext uri="{FF2B5EF4-FFF2-40B4-BE49-F238E27FC236}">
              <a16:creationId xmlns:a16="http://schemas.microsoft.com/office/drawing/2014/main" id="{AB469A57-29DF-4E40-941A-96D7E7123903}"/>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31" name="PoljeZBesedilom 130">
          <a:extLst>
            <a:ext uri="{FF2B5EF4-FFF2-40B4-BE49-F238E27FC236}">
              <a16:creationId xmlns:a16="http://schemas.microsoft.com/office/drawing/2014/main" id="{2278C45F-0ADE-4634-8D67-A10DF0118E2B}"/>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32" name="PoljeZBesedilom 131">
          <a:extLst>
            <a:ext uri="{FF2B5EF4-FFF2-40B4-BE49-F238E27FC236}">
              <a16:creationId xmlns:a16="http://schemas.microsoft.com/office/drawing/2014/main" id="{5929315A-0EF7-464C-B0FF-795ABB1318F7}"/>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33" name="PoljeZBesedilom 132">
          <a:extLst>
            <a:ext uri="{FF2B5EF4-FFF2-40B4-BE49-F238E27FC236}">
              <a16:creationId xmlns:a16="http://schemas.microsoft.com/office/drawing/2014/main" id="{9CFCACCE-7E36-408A-AE08-EB15A8F719ED}"/>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34" name="PoljeZBesedilom 133">
          <a:extLst>
            <a:ext uri="{FF2B5EF4-FFF2-40B4-BE49-F238E27FC236}">
              <a16:creationId xmlns:a16="http://schemas.microsoft.com/office/drawing/2014/main" id="{8FB9ED7D-F90E-4EAA-BC30-A1EEFC368AC5}"/>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35" name="PoljeZBesedilom 134">
          <a:extLst>
            <a:ext uri="{FF2B5EF4-FFF2-40B4-BE49-F238E27FC236}">
              <a16:creationId xmlns:a16="http://schemas.microsoft.com/office/drawing/2014/main" id="{575592A1-36AE-4D27-90E8-D09117092FE7}"/>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36" name="PoljeZBesedilom 135">
          <a:extLst>
            <a:ext uri="{FF2B5EF4-FFF2-40B4-BE49-F238E27FC236}">
              <a16:creationId xmlns:a16="http://schemas.microsoft.com/office/drawing/2014/main" id="{697412B5-7525-4C93-9181-137C6ED0958E}"/>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37" name="PoljeZBesedilom 136">
          <a:extLst>
            <a:ext uri="{FF2B5EF4-FFF2-40B4-BE49-F238E27FC236}">
              <a16:creationId xmlns:a16="http://schemas.microsoft.com/office/drawing/2014/main" id="{6783D74B-79E4-4190-924E-EF138D7D91D9}"/>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38" name="PoljeZBesedilom 137">
          <a:extLst>
            <a:ext uri="{FF2B5EF4-FFF2-40B4-BE49-F238E27FC236}">
              <a16:creationId xmlns:a16="http://schemas.microsoft.com/office/drawing/2014/main" id="{CCFA6104-4A95-4B9F-96E4-3E1939019EE4}"/>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39" name="PoljeZBesedilom 138">
          <a:extLst>
            <a:ext uri="{FF2B5EF4-FFF2-40B4-BE49-F238E27FC236}">
              <a16:creationId xmlns:a16="http://schemas.microsoft.com/office/drawing/2014/main" id="{2A2AAD3D-FF83-4A6C-8613-E995ADABC48C}"/>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40" name="PoljeZBesedilom 139">
          <a:extLst>
            <a:ext uri="{FF2B5EF4-FFF2-40B4-BE49-F238E27FC236}">
              <a16:creationId xmlns:a16="http://schemas.microsoft.com/office/drawing/2014/main" id="{6998EBC5-92C7-47A9-B969-8DDDCC2A0983}"/>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41" name="PoljeZBesedilom 140">
          <a:extLst>
            <a:ext uri="{FF2B5EF4-FFF2-40B4-BE49-F238E27FC236}">
              <a16:creationId xmlns:a16="http://schemas.microsoft.com/office/drawing/2014/main" id="{994EEE43-3605-491A-95D0-ED4F5E86DD2D}"/>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42" name="PoljeZBesedilom 141">
          <a:extLst>
            <a:ext uri="{FF2B5EF4-FFF2-40B4-BE49-F238E27FC236}">
              <a16:creationId xmlns:a16="http://schemas.microsoft.com/office/drawing/2014/main" id="{B5369E64-1380-4AE2-B69F-23191ED1C973}"/>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43" name="PoljeZBesedilom 142">
          <a:extLst>
            <a:ext uri="{FF2B5EF4-FFF2-40B4-BE49-F238E27FC236}">
              <a16:creationId xmlns:a16="http://schemas.microsoft.com/office/drawing/2014/main" id="{90F14126-78A4-4B54-A730-396CE48F6974}"/>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44" name="PoljeZBesedilom 143">
          <a:extLst>
            <a:ext uri="{FF2B5EF4-FFF2-40B4-BE49-F238E27FC236}">
              <a16:creationId xmlns:a16="http://schemas.microsoft.com/office/drawing/2014/main" id="{59C2AB10-139D-4459-842A-9356DF8BEE60}"/>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45" name="PoljeZBesedilom 144">
          <a:extLst>
            <a:ext uri="{FF2B5EF4-FFF2-40B4-BE49-F238E27FC236}">
              <a16:creationId xmlns:a16="http://schemas.microsoft.com/office/drawing/2014/main" id="{1593C0EA-B84C-4770-921E-BF544990848E}"/>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46" name="PoljeZBesedilom 145">
          <a:extLst>
            <a:ext uri="{FF2B5EF4-FFF2-40B4-BE49-F238E27FC236}">
              <a16:creationId xmlns:a16="http://schemas.microsoft.com/office/drawing/2014/main" id="{54595BD9-A049-48A3-98BE-AF4A53E47796}"/>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47" name="PoljeZBesedilom 146">
          <a:extLst>
            <a:ext uri="{FF2B5EF4-FFF2-40B4-BE49-F238E27FC236}">
              <a16:creationId xmlns:a16="http://schemas.microsoft.com/office/drawing/2014/main" id="{8D6915E3-7EF8-45C7-9FDD-22598B267DE2}"/>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48" name="PoljeZBesedilom 147">
          <a:extLst>
            <a:ext uri="{FF2B5EF4-FFF2-40B4-BE49-F238E27FC236}">
              <a16:creationId xmlns:a16="http://schemas.microsoft.com/office/drawing/2014/main" id="{8DD0A91A-83D1-4F96-85E7-CD28523783E2}"/>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49" name="PoljeZBesedilom 148">
          <a:extLst>
            <a:ext uri="{FF2B5EF4-FFF2-40B4-BE49-F238E27FC236}">
              <a16:creationId xmlns:a16="http://schemas.microsoft.com/office/drawing/2014/main" id="{4E9B083B-6DAD-49D0-9D79-09EFB49FB0BB}"/>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50" name="PoljeZBesedilom 149">
          <a:extLst>
            <a:ext uri="{FF2B5EF4-FFF2-40B4-BE49-F238E27FC236}">
              <a16:creationId xmlns:a16="http://schemas.microsoft.com/office/drawing/2014/main" id="{F5C8F25D-DA4D-4BD3-A6B8-B92348BE05B3}"/>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51" name="PoljeZBesedilom 150">
          <a:extLst>
            <a:ext uri="{FF2B5EF4-FFF2-40B4-BE49-F238E27FC236}">
              <a16:creationId xmlns:a16="http://schemas.microsoft.com/office/drawing/2014/main" id="{8F6FD756-8407-432A-AB43-40401A6C9803}"/>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52" name="PoljeZBesedilom 151">
          <a:extLst>
            <a:ext uri="{FF2B5EF4-FFF2-40B4-BE49-F238E27FC236}">
              <a16:creationId xmlns:a16="http://schemas.microsoft.com/office/drawing/2014/main" id="{775493DD-0F8A-4154-8108-F13F980D0F67}"/>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53" name="PoljeZBesedilom 152">
          <a:extLst>
            <a:ext uri="{FF2B5EF4-FFF2-40B4-BE49-F238E27FC236}">
              <a16:creationId xmlns:a16="http://schemas.microsoft.com/office/drawing/2014/main" id="{B4947350-1B69-494A-ACF1-D68ACC365BA1}"/>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54" name="PoljeZBesedilom 153">
          <a:extLst>
            <a:ext uri="{FF2B5EF4-FFF2-40B4-BE49-F238E27FC236}">
              <a16:creationId xmlns:a16="http://schemas.microsoft.com/office/drawing/2014/main" id="{D95373B3-06D1-43AC-B364-C2F1E36DDBDE}"/>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55" name="PoljeZBesedilom 154">
          <a:extLst>
            <a:ext uri="{FF2B5EF4-FFF2-40B4-BE49-F238E27FC236}">
              <a16:creationId xmlns:a16="http://schemas.microsoft.com/office/drawing/2014/main" id="{4B96664C-1F89-4971-9FFB-76CA2752054A}"/>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56" name="PoljeZBesedilom 155">
          <a:extLst>
            <a:ext uri="{FF2B5EF4-FFF2-40B4-BE49-F238E27FC236}">
              <a16:creationId xmlns:a16="http://schemas.microsoft.com/office/drawing/2014/main" id="{0283ACF8-DE35-4DFF-8F49-A67316CDDE9D}"/>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57" name="PoljeZBesedilom 156">
          <a:extLst>
            <a:ext uri="{FF2B5EF4-FFF2-40B4-BE49-F238E27FC236}">
              <a16:creationId xmlns:a16="http://schemas.microsoft.com/office/drawing/2014/main" id="{3F31754E-3C1A-4E3C-A050-07E19A88AF8F}"/>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58" name="PoljeZBesedilom 157">
          <a:extLst>
            <a:ext uri="{FF2B5EF4-FFF2-40B4-BE49-F238E27FC236}">
              <a16:creationId xmlns:a16="http://schemas.microsoft.com/office/drawing/2014/main" id="{4B106F4E-7228-41B2-A955-860EFC45EC81}"/>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59" name="PoljeZBesedilom 158">
          <a:extLst>
            <a:ext uri="{FF2B5EF4-FFF2-40B4-BE49-F238E27FC236}">
              <a16:creationId xmlns:a16="http://schemas.microsoft.com/office/drawing/2014/main" id="{EF29D5E3-C0E5-4353-9027-BA46D223FD99}"/>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60" name="PoljeZBesedilom 159">
          <a:extLst>
            <a:ext uri="{FF2B5EF4-FFF2-40B4-BE49-F238E27FC236}">
              <a16:creationId xmlns:a16="http://schemas.microsoft.com/office/drawing/2014/main" id="{C7592112-9103-43A4-97CA-6FA7542203A2}"/>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61" name="PoljeZBesedilom 160">
          <a:extLst>
            <a:ext uri="{FF2B5EF4-FFF2-40B4-BE49-F238E27FC236}">
              <a16:creationId xmlns:a16="http://schemas.microsoft.com/office/drawing/2014/main" id="{41F3A70A-FD39-4F16-9D46-359F092ED583}"/>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62" name="PoljeZBesedilom 161">
          <a:extLst>
            <a:ext uri="{FF2B5EF4-FFF2-40B4-BE49-F238E27FC236}">
              <a16:creationId xmlns:a16="http://schemas.microsoft.com/office/drawing/2014/main" id="{9BE8E630-28F9-428A-8DFD-D336BBCC8E6B}"/>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63" name="PoljeZBesedilom 162">
          <a:extLst>
            <a:ext uri="{FF2B5EF4-FFF2-40B4-BE49-F238E27FC236}">
              <a16:creationId xmlns:a16="http://schemas.microsoft.com/office/drawing/2014/main" id="{559C7292-0799-4F2A-A20E-9926D4937AE3}"/>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64" name="PoljeZBesedilom 163">
          <a:extLst>
            <a:ext uri="{FF2B5EF4-FFF2-40B4-BE49-F238E27FC236}">
              <a16:creationId xmlns:a16="http://schemas.microsoft.com/office/drawing/2014/main" id="{78D70E08-8771-433C-ABCC-EC8D60AC6C3B}"/>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65" name="PoljeZBesedilom 164">
          <a:extLst>
            <a:ext uri="{FF2B5EF4-FFF2-40B4-BE49-F238E27FC236}">
              <a16:creationId xmlns:a16="http://schemas.microsoft.com/office/drawing/2014/main" id="{DA4396C0-B239-43A4-8AB5-BCE98BAA053F}"/>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66" name="PoljeZBesedilom 165">
          <a:extLst>
            <a:ext uri="{FF2B5EF4-FFF2-40B4-BE49-F238E27FC236}">
              <a16:creationId xmlns:a16="http://schemas.microsoft.com/office/drawing/2014/main" id="{CB5FE817-1864-452C-BD03-11C2A0FCCB86}"/>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67" name="PoljeZBesedilom 166">
          <a:extLst>
            <a:ext uri="{FF2B5EF4-FFF2-40B4-BE49-F238E27FC236}">
              <a16:creationId xmlns:a16="http://schemas.microsoft.com/office/drawing/2014/main" id="{7DB351F8-57DE-4DE0-85EC-764C90DD9AB3}"/>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68" name="PoljeZBesedilom 167">
          <a:extLst>
            <a:ext uri="{FF2B5EF4-FFF2-40B4-BE49-F238E27FC236}">
              <a16:creationId xmlns:a16="http://schemas.microsoft.com/office/drawing/2014/main" id="{360341DB-9004-4C68-AA2A-4DB83BD7DEE7}"/>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69" name="PoljeZBesedilom 168">
          <a:extLst>
            <a:ext uri="{FF2B5EF4-FFF2-40B4-BE49-F238E27FC236}">
              <a16:creationId xmlns:a16="http://schemas.microsoft.com/office/drawing/2014/main" id="{CDD0670D-257E-4BDE-9553-5296FBCCC870}"/>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70" name="PoljeZBesedilom 169">
          <a:extLst>
            <a:ext uri="{FF2B5EF4-FFF2-40B4-BE49-F238E27FC236}">
              <a16:creationId xmlns:a16="http://schemas.microsoft.com/office/drawing/2014/main" id="{39050C6B-D6A2-4307-AE12-22C359211D30}"/>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71" name="PoljeZBesedilom 170">
          <a:extLst>
            <a:ext uri="{FF2B5EF4-FFF2-40B4-BE49-F238E27FC236}">
              <a16:creationId xmlns:a16="http://schemas.microsoft.com/office/drawing/2014/main" id="{FAE428C9-7106-474E-88FB-9F8BC9061C5B}"/>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72" name="PoljeZBesedilom 171">
          <a:extLst>
            <a:ext uri="{FF2B5EF4-FFF2-40B4-BE49-F238E27FC236}">
              <a16:creationId xmlns:a16="http://schemas.microsoft.com/office/drawing/2014/main" id="{8EC1E5FA-0E9F-44FB-88D4-C8D5DBFF5C49}"/>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73" name="PoljeZBesedilom 172">
          <a:extLst>
            <a:ext uri="{FF2B5EF4-FFF2-40B4-BE49-F238E27FC236}">
              <a16:creationId xmlns:a16="http://schemas.microsoft.com/office/drawing/2014/main" id="{62314BA3-143C-4E5D-8F91-7FD4FB11A738}"/>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74" name="PoljeZBesedilom 173">
          <a:extLst>
            <a:ext uri="{FF2B5EF4-FFF2-40B4-BE49-F238E27FC236}">
              <a16:creationId xmlns:a16="http://schemas.microsoft.com/office/drawing/2014/main" id="{BA7C89A2-2610-427C-900D-124C0AD7AA9B}"/>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75" name="PoljeZBesedilom 174">
          <a:extLst>
            <a:ext uri="{FF2B5EF4-FFF2-40B4-BE49-F238E27FC236}">
              <a16:creationId xmlns:a16="http://schemas.microsoft.com/office/drawing/2014/main" id="{72BFA9E8-B795-465F-A915-43B7A0565FC4}"/>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76" name="PoljeZBesedilom 175">
          <a:extLst>
            <a:ext uri="{FF2B5EF4-FFF2-40B4-BE49-F238E27FC236}">
              <a16:creationId xmlns:a16="http://schemas.microsoft.com/office/drawing/2014/main" id="{51F3329A-FD8E-46EE-A056-7825E3E4DC01}"/>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77" name="PoljeZBesedilom 176">
          <a:extLst>
            <a:ext uri="{FF2B5EF4-FFF2-40B4-BE49-F238E27FC236}">
              <a16:creationId xmlns:a16="http://schemas.microsoft.com/office/drawing/2014/main" id="{5AA3515C-83F9-4603-8D5C-EDD61A0FE93D}"/>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78" name="PoljeZBesedilom 177">
          <a:extLst>
            <a:ext uri="{FF2B5EF4-FFF2-40B4-BE49-F238E27FC236}">
              <a16:creationId xmlns:a16="http://schemas.microsoft.com/office/drawing/2014/main" id="{CAA1BA28-1B07-41F7-9F62-A844707205B1}"/>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79" name="PoljeZBesedilom 178">
          <a:extLst>
            <a:ext uri="{FF2B5EF4-FFF2-40B4-BE49-F238E27FC236}">
              <a16:creationId xmlns:a16="http://schemas.microsoft.com/office/drawing/2014/main" id="{88D15BF3-B452-48E3-85D7-F50B764EA43D}"/>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80" name="PoljeZBesedilom 179">
          <a:extLst>
            <a:ext uri="{FF2B5EF4-FFF2-40B4-BE49-F238E27FC236}">
              <a16:creationId xmlns:a16="http://schemas.microsoft.com/office/drawing/2014/main" id="{DBC4A38C-2081-4328-B20B-201002111535}"/>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81" name="PoljeZBesedilom 180">
          <a:extLst>
            <a:ext uri="{FF2B5EF4-FFF2-40B4-BE49-F238E27FC236}">
              <a16:creationId xmlns:a16="http://schemas.microsoft.com/office/drawing/2014/main" id="{4831026C-D501-4887-899F-27CDF621B97D}"/>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82" name="PoljeZBesedilom 181">
          <a:extLst>
            <a:ext uri="{FF2B5EF4-FFF2-40B4-BE49-F238E27FC236}">
              <a16:creationId xmlns:a16="http://schemas.microsoft.com/office/drawing/2014/main" id="{EA991B45-0710-4F87-BEC9-FBF5725036F8}"/>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83" name="PoljeZBesedilom 182">
          <a:extLst>
            <a:ext uri="{FF2B5EF4-FFF2-40B4-BE49-F238E27FC236}">
              <a16:creationId xmlns:a16="http://schemas.microsoft.com/office/drawing/2014/main" id="{5384A9A7-0350-4F8F-B375-188320E8DBA4}"/>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84" name="PoljeZBesedilom 183">
          <a:extLst>
            <a:ext uri="{FF2B5EF4-FFF2-40B4-BE49-F238E27FC236}">
              <a16:creationId xmlns:a16="http://schemas.microsoft.com/office/drawing/2014/main" id="{7DDFA251-885E-4CA0-BFCC-6438FA730344}"/>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85" name="PoljeZBesedilom 184">
          <a:extLst>
            <a:ext uri="{FF2B5EF4-FFF2-40B4-BE49-F238E27FC236}">
              <a16:creationId xmlns:a16="http://schemas.microsoft.com/office/drawing/2014/main" id="{F1332670-2D6D-431E-BD49-635763A6D991}"/>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86" name="PoljeZBesedilom 185">
          <a:extLst>
            <a:ext uri="{FF2B5EF4-FFF2-40B4-BE49-F238E27FC236}">
              <a16:creationId xmlns:a16="http://schemas.microsoft.com/office/drawing/2014/main" id="{838EC751-FA61-478A-8882-5730AF14760F}"/>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87" name="PoljeZBesedilom 186">
          <a:extLst>
            <a:ext uri="{FF2B5EF4-FFF2-40B4-BE49-F238E27FC236}">
              <a16:creationId xmlns:a16="http://schemas.microsoft.com/office/drawing/2014/main" id="{2FCDE0C9-A67E-43F8-82E8-037B74BD442F}"/>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88" name="PoljeZBesedilom 187">
          <a:extLst>
            <a:ext uri="{FF2B5EF4-FFF2-40B4-BE49-F238E27FC236}">
              <a16:creationId xmlns:a16="http://schemas.microsoft.com/office/drawing/2014/main" id="{5057DB54-E724-4306-88F6-30C2EBFBA1BA}"/>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89" name="PoljeZBesedilom 188">
          <a:extLst>
            <a:ext uri="{FF2B5EF4-FFF2-40B4-BE49-F238E27FC236}">
              <a16:creationId xmlns:a16="http://schemas.microsoft.com/office/drawing/2014/main" id="{E12ED888-06E3-4E69-B6D3-F2DD6B98476B}"/>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90" name="PoljeZBesedilom 189">
          <a:extLst>
            <a:ext uri="{FF2B5EF4-FFF2-40B4-BE49-F238E27FC236}">
              <a16:creationId xmlns:a16="http://schemas.microsoft.com/office/drawing/2014/main" id="{6FEAED0E-5E2B-4E4E-8013-908AC71BDF5C}"/>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91" name="PoljeZBesedilom 190">
          <a:extLst>
            <a:ext uri="{FF2B5EF4-FFF2-40B4-BE49-F238E27FC236}">
              <a16:creationId xmlns:a16="http://schemas.microsoft.com/office/drawing/2014/main" id="{849FBA78-E43E-4135-9181-D7498E4E3208}"/>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92" name="PoljeZBesedilom 191">
          <a:extLst>
            <a:ext uri="{FF2B5EF4-FFF2-40B4-BE49-F238E27FC236}">
              <a16:creationId xmlns:a16="http://schemas.microsoft.com/office/drawing/2014/main" id="{2DCA9CE4-EC65-4A1A-BFCE-2EACFBE2CBD0}"/>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93" name="PoljeZBesedilom 192">
          <a:extLst>
            <a:ext uri="{FF2B5EF4-FFF2-40B4-BE49-F238E27FC236}">
              <a16:creationId xmlns:a16="http://schemas.microsoft.com/office/drawing/2014/main" id="{E2E9FF73-CF63-4A0B-A373-4AD5210D028F}"/>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94" name="PoljeZBesedilom 193">
          <a:extLst>
            <a:ext uri="{FF2B5EF4-FFF2-40B4-BE49-F238E27FC236}">
              <a16:creationId xmlns:a16="http://schemas.microsoft.com/office/drawing/2014/main" id="{BC5A4775-5C16-4A8D-8CE6-250264D46411}"/>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95" name="PoljeZBesedilom 194">
          <a:extLst>
            <a:ext uri="{FF2B5EF4-FFF2-40B4-BE49-F238E27FC236}">
              <a16:creationId xmlns:a16="http://schemas.microsoft.com/office/drawing/2014/main" id="{12FFBD38-9053-4A2C-8294-2FFBBDD9E5BE}"/>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96" name="PoljeZBesedilom 195">
          <a:extLst>
            <a:ext uri="{FF2B5EF4-FFF2-40B4-BE49-F238E27FC236}">
              <a16:creationId xmlns:a16="http://schemas.microsoft.com/office/drawing/2014/main" id="{5F514C92-086D-4B6D-AF39-1F6AE65D9E7A}"/>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97" name="PoljeZBesedilom 196">
          <a:extLst>
            <a:ext uri="{FF2B5EF4-FFF2-40B4-BE49-F238E27FC236}">
              <a16:creationId xmlns:a16="http://schemas.microsoft.com/office/drawing/2014/main" id="{7A4BF746-D57D-43D7-9011-F8EF273FFD6C}"/>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98" name="PoljeZBesedilom 197">
          <a:extLst>
            <a:ext uri="{FF2B5EF4-FFF2-40B4-BE49-F238E27FC236}">
              <a16:creationId xmlns:a16="http://schemas.microsoft.com/office/drawing/2014/main" id="{F8EEBF6B-772B-4DA6-9E71-8491754F3007}"/>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199" name="PoljeZBesedilom 198">
          <a:extLst>
            <a:ext uri="{FF2B5EF4-FFF2-40B4-BE49-F238E27FC236}">
              <a16:creationId xmlns:a16="http://schemas.microsoft.com/office/drawing/2014/main" id="{C4E74E7E-AEF5-4535-98E5-02D47FB8A797}"/>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00" name="PoljeZBesedilom 199">
          <a:extLst>
            <a:ext uri="{FF2B5EF4-FFF2-40B4-BE49-F238E27FC236}">
              <a16:creationId xmlns:a16="http://schemas.microsoft.com/office/drawing/2014/main" id="{A96EE981-97CA-4A3C-B7FC-4BEB3524EB07}"/>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01" name="PoljeZBesedilom 200">
          <a:extLst>
            <a:ext uri="{FF2B5EF4-FFF2-40B4-BE49-F238E27FC236}">
              <a16:creationId xmlns:a16="http://schemas.microsoft.com/office/drawing/2014/main" id="{FED0EA16-137B-4497-BD21-F1D9F1A5397E}"/>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02" name="PoljeZBesedilom 201">
          <a:extLst>
            <a:ext uri="{FF2B5EF4-FFF2-40B4-BE49-F238E27FC236}">
              <a16:creationId xmlns:a16="http://schemas.microsoft.com/office/drawing/2014/main" id="{74DF03E9-E12D-4C60-8B19-3769E38B2D7D}"/>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03" name="PoljeZBesedilom 202">
          <a:extLst>
            <a:ext uri="{FF2B5EF4-FFF2-40B4-BE49-F238E27FC236}">
              <a16:creationId xmlns:a16="http://schemas.microsoft.com/office/drawing/2014/main" id="{243C98BE-7359-48AC-B218-ABCCDC97D051}"/>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04" name="PoljeZBesedilom 203">
          <a:extLst>
            <a:ext uri="{FF2B5EF4-FFF2-40B4-BE49-F238E27FC236}">
              <a16:creationId xmlns:a16="http://schemas.microsoft.com/office/drawing/2014/main" id="{49B679CC-9E84-4FCA-8C80-110F22441278}"/>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05" name="PoljeZBesedilom 204">
          <a:extLst>
            <a:ext uri="{FF2B5EF4-FFF2-40B4-BE49-F238E27FC236}">
              <a16:creationId xmlns:a16="http://schemas.microsoft.com/office/drawing/2014/main" id="{B8636A48-9892-425B-987A-2532E85A57EC}"/>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06" name="PoljeZBesedilom 205">
          <a:extLst>
            <a:ext uri="{FF2B5EF4-FFF2-40B4-BE49-F238E27FC236}">
              <a16:creationId xmlns:a16="http://schemas.microsoft.com/office/drawing/2014/main" id="{26C22104-2922-4FA3-8A56-189D46A5AF23}"/>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07" name="PoljeZBesedilom 206">
          <a:extLst>
            <a:ext uri="{FF2B5EF4-FFF2-40B4-BE49-F238E27FC236}">
              <a16:creationId xmlns:a16="http://schemas.microsoft.com/office/drawing/2014/main" id="{F8EDA365-B754-49B4-90A2-ADAF76A7F604}"/>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08" name="PoljeZBesedilom 207">
          <a:extLst>
            <a:ext uri="{FF2B5EF4-FFF2-40B4-BE49-F238E27FC236}">
              <a16:creationId xmlns:a16="http://schemas.microsoft.com/office/drawing/2014/main" id="{10CB86DF-2F0B-4CDA-9E03-8CE314575111}"/>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09" name="PoljeZBesedilom 208">
          <a:extLst>
            <a:ext uri="{FF2B5EF4-FFF2-40B4-BE49-F238E27FC236}">
              <a16:creationId xmlns:a16="http://schemas.microsoft.com/office/drawing/2014/main" id="{8DBB835F-B5EB-42E9-B387-323DF65113E5}"/>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10" name="PoljeZBesedilom 209">
          <a:extLst>
            <a:ext uri="{FF2B5EF4-FFF2-40B4-BE49-F238E27FC236}">
              <a16:creationId xmlns:a16="http://schemas.microsoft.com/office/drawing/2014/main" id="{A9ADB981-8B04-45D4-A62A-CE08B9200BB8}"/>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11" name="PoljeZBesedilom 210">
          <a:extLst>
            <a:ext uri="{FF2B5EF4-FFF2-40B4-BE49-F238E27FC236}">
              <a16:creationId xmlns:a16="http://schemas.microsoft.com/office/drawing/2014/main" id="{3FB00D4B-41BD-4374-B7FF-1608DA835297}"/>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12" name="PoljeZBesedilom 211">
          <a:extLst>
            <a:ext uri="{FF2B5EF4-FFF2-40B4-BE49-F238E27FC236}">
              <a16:creationId xmlns:a16="http://schemas.microsoft.com/office/drawing/2014/main" id="{93EBF5D9-C9FB-46AA-BE54-AD99A4A26C12}"/>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13" name="PoljeZBesedilom 212">
          <a:extLst>
            <a:ext uri="{FF2B5EF4-FFF2-40B4-BE49-F238E27FC236}">
              <a16:creationId xmlns:a16="http://schemas.microsoft.com/office/drawing/2014/main" id="{B9588FAB-3CE2-4CE2-B2F0-4B03EBBB02C8}"/>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14" name="PoljeZBesedilom 213">
          <a:extLst>
            <a:ext uri="{FF2B5EF4-FFF2-40B4-BE49-F238E27FC236}">
              <a16:creationId xmlns:a16="http://schemas.microsoft.com/office/drawing/2014/main" id="{6CB45025-43E4-431D-B865-7534233A2D90}"/>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15" name="PoljeZBesedilom 214">
          <a:extLst>
            <a:ext uri="{FF2B5EF4-FFF2-40B4-BE49-F238E27FC236}">
              <a16:creationId xmlns:a16="http://schemas.microsoft.com/office/drawing/2014/main" id="{D6325400-EBA5-4AEE-B7BD-71654D07A921}"/>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16" name="PoljeZBesedilom 215">
          <a:extLst>
            <a:ext uri="{FF2B5EF4-FFF2-40B4-BE49-F238E27FC236}">
              <a16:creationId xmlns:a16="http://schemas.microsoft.com/office/drawing/2014/main" id="{5B71B64B-2392-4E2F-A015-2F0DB82B6901}"/>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17" name="PoljeZBesedilom 216">
          <a:extLst>
            <a:ext uri="{FF2B5EF4-FFF2-40B4-BE49-F238E27FC236}">
              <a16:creationId xmlns:a16="http://schemas.microsoft.com/office/drawing/2014/main" id="{B894E11C-A81B-4730-8641-063481AFC234}"/>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18" name="PoljeZBesedilom 217">
          <a:extLst>
            <a:ext uri="{FF2B5EF4-FFF2-40B4-BE49-F238E27FC236}">
              <a16:creationId xmlns:a16="http://schemas.microsoft.com/office/drawing/2014/main" id="{31D22277-825E-4B85-89A9-2EA46D6B1532}"/>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19" name="PoljeZBesedilom 218">
          <a:extLst>
            <a:ext uri="{FF2B5EF4-FFF2-40B4-BE49-F238E27FC236}">
              <a16:creationId xmlns:a16="http://schemas.microsoft.com/office/drawing/2014/main" id="{63C8E859-7E57-436B-B541-9CD0A8AEE714}"/>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20" name="PoljeZBesedilom 219">
          <a:extLst>
            <a:ext uri="{FF2B5EF4-FFF2-40B4-BE49-F238E27FC236}">
              <a16:creationId xmlns:a16="http://schemas.microsoft.com/office/drawing/2014/main" id="{FF1FEB42-DD4B-423D-9011-B18216D0E1BB}"/>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21" name="PoljeZBesedilom 220">
          <a:extLst>
            <a:ext uri="{FF2B5EF4-FFF2-40B4-BE49-F238E27FC236}">
              <a16:creationId xmlns:a16="http://schemas.microsoft.com/office/drawing/2014/main" id="{11CC72F2-9C7D-4242-B749-9A7AA9A5ADE3}"/>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22" name="PoljeZBesedilom 221">
          <a:extLst>
            <a:ext uri="{FF2B5EF4-FFF2-40B4-BE49-F238E27FC236}">
              <a16:creationId xmlns:a16="http://schemas.microsoft.com/office/drawing/2014/main" id="{963D259D-39A9-47D2-8177-B7417DB88F8F}"/>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23" name="PoljeZBesedilom 222">
          <a:extLst>
            <a:ext uri="{FF2B5EF4-FFF2-40B4-BE49-F238E27FC236}">
              <a16:creationId xmlns:a16="http://schemas.microsoft.com/office/drawing/2014/main" id="{6517D2FB-A957-4C96-99E5-40E61DFA8069}"/>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24" name="PoljeZBesedilom 223">
          <a:extLst>
            <a:ext uri="{FF2B5EF4-FFF2-40B4-BE49-F238E27FC236}">
              <a16:creationId xmlns:a16="http://schemas.microsoft.com/office/drawing/2014/main" id="{5B775EAD-2C32-46DE-9B52-FDB96FFAB027}"/>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25" name="PoljeZBesedilom 224">
          <a:extLst>
            <a:ext uri="{FF2B5EF4-FFF2-40B4-BE49-F238E27FC236}">
              <a16:creationId xmlns:a16="http://schemas.microsoft.com/office/drawing/2014/main" id="{ED3E6AC1-A04A-486F-8B13-AF613C485F64}"/>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26" name="PoljeZBesedilom 225">
          <a:extLst>
            <a:ext uri="{FF2B5EF4-FFF2-40B4-BE49-F238E27FC236}">
              <a16:creationId xmlns:a16="http://schemas.microsoft.com/office/drawing/2014/main" id="{046BE5CE-CAA0-4BED-9747-9C7354F6368A}"/>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27" name="PoljeZBesedilom 226">
          <a:extLst>
            <a:ext uri="{FF2B5EF4-FFF2-40B4-BE49-F238E27FC236}">
              <a16:creationId xmlns:a16="http://schemas.microsoft.com/office/drawing/2014/main" id="{8C290BEA-4C72-4AD4-9ADD-97BBACE7BA14}"/>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28" name="PoljeZBesedilom 227">
          <a:extLst>
            <a:ext uri="{FF2B5EF4-FFF2-40B4-BE49-F238E27FC236}">
              <a16:creationId xmlns:a16="http://schemas.microsoft.com/office/drawing/2014/main" id="{7679EE06-6894-4DD8-B6A8-CA55616B9F17}"/>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29" name="PoljeZBesedilom 228">
          <a:extLst>
            <a:ext uri="{FF2B5EF4-FFF2-40B4-BE49-F238E27FC236}">
              <a16:creationId xmlns:a16="http://schemas.microsoft.com/office/drawing/2014/main" id="{17F1E2A0-ED1C-45B3-AB17-40942D546606}"/>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30" name="PoljeZBesedilom 229">
          <a:extLst>
            <a:ext uri="{FF2B5EF4-FFF2-40B4-BE49-F238E27FC236}">
              <a16:creationId xmlns:a16="http://schemas.microsoft.com/office/drawing/2014/main" id="{1EF90B94-BFBA-493A-9ABA-24E60854A555}"/>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31" name="PoljeZBesedilom 230">
          <a:extLst>
            <a:ext uri="{FF2B5EF4-FFF2-40B4-BE49-F238E27FC236}">
              <a16:creationId xmlns:a16="http://schemas.microsoft.com/office/drawing/2014/main" id="{A3CE42D9-42BB-4212-B8C6-EC5BB33DE803}"/>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32" name="PoljeZBesedilom 231">
          <a:extLst>
            <a:ext uri="{FF2B5EF4-FFF2-40B4-BE49-F238E27FC236}">
              <a16:creationId xmlns:a16="http://schemas.microsoft.com/office/drawing/2014/main" id="{620B13B7-1F7A-4427-991F-3409836FBFF5}"/>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33" name="PoljeZBesedilom 232">
          <a:extLst>
            <a:ext uri="{FF2B5EF4-FFF2-40B4-BE49-F238E27FC236}">
              <a16:creationId xmlns:a16="http://schemas.microsoft.com/office/drawing/2014/main" id="{3A77F252-7F04-4BF6-968E-84A812E4994C}"/>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34" name="PoljeZBesedilom 233">
          <a:extLst>
            <a:ext uri="{FF2B5EF4-FFF2-40B4-BE49-F238E27FC236}">
              <a16:creationId xmlns:a16="http://schemas.microsoft.com/office/drawing/2014/main" id="{92F93325-49EC-41A7-A830-04D5A70A183E}"/>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35" name="PoljeZBesedilom 234">
          <a:extLst>
            <a:ext uri="{FF2B5EF4-FFF2-40B4-BE49-F238E27FC236}">
              <a16:creationId xmlns:a16="http://schemas.microsoft.com/office/drawing/2014/main" id="{18E2BAA3-F1FB-4546-BFF1-10BF3AF64944}"/>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36" name="PoljeZBesedilom 235">
          <a:extLst>
            <a:ext uri="{FF2B5EF4-FFF2-40B4-BE49-F238E27FC236}">
              <a16:creationId xmlns:a16="http://schemas.microsoft.com/office/drawing/2014/main" id="{ED823370-3975-45DB-96DD-5F44D0A34785}"/>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37" name="PoljeZBesedilom 236">
          <a:extLst>
            <a:ext uri="{FF2B5EF4-FFF2-40B4-BE49-F238E27FC236}">
              <a16:creationId xmlns:a16="http://schemas.microsoft.com/office/drawing/2014/main" id="{2600AEFC-979F-42D6-AD41-2202C73FDE7F}"/>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38" name="PoljeZBesedilom 237">
          <a:extLst>
            <a:ext uri="{FF2B5EF4-FFF2-40B4-BE49-F238E27FC236}">
              <a16:creationId xmlns:a16="http://schemas.microsoft.com/office/drawing/2014/main" id="{2369E4E3-D177-475A-8AEB-81CB4F02098A}"/>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39" name="PoljeZBesedilom 238">
          <a:extLst>
            <a:ext uri="{FF2B5EF4-FFF2-40B4-BE49-F238E27FC236}">
              <a16:creationId xmlns:a16="http://schemas.microsoft.com/office/drawing/2014/main" id="{61E8E30D-1E76-41F2-825F-86AED0AB0133}"/>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40" name="PoljeZBesedilom 239">
          <a:extLst>
            <a:ext uri="{FF2B5EF4-FFF2-40B4-BE49-F238E27FC236}">
              <a16:creationId xmlns:a16="http://schemas.microsoft.com/office/drawing/2014/main" id="{3D46E1B9-BA63-49A0-BFA9-DF5D28B5048D}"/>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41" name="PoljeZBesedilom 240">
          <a:extLst>
            <a:ext uri="{FF2B5EF4-FFF2-40B4-BE49-F238E27FC236}">
              <a16:creationId xmlns:a16="http://schemas.microsoft.com/office/drawing/2014/main" id="{6DC1D6F6-0A40-47F9-8D6B-B0BA12915F0A}"/>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42" name="PoljeZBesedilom 241">
          <a:extLst>
            <a:ext uri="{FF2B5EF4-FFF2-40B4-BE49-F238E27FC236}">
              <a16:creationId xmlns:a16="http://schemas.microsoft.com/office/drawing/2014/main" id="{A6F51755-04B6-4836-925B-ED0262DB4CED}"/>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43" name="PoljeZBesedilom 242">
          <a:extLst>
            <a:ext uri="{FF2B5EF4-FFF2-40B4-BE49-F238E27FC236}">
              <a16:creationId xmlns:a16="http://schemas.microsoft.com/office/drawing/2014/main" id="{3D6BB0C0-ACBC-4425-AE3A-C915FEA10916}"/>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44" name="PoljeZBesedilom 243">
          <a:extLst>
            <a:ext uri="{FF2B5EF4-FFF2-40B4-BE49-F238E27FC236}">
              <a16:creationId xmlns:a16="http://schemas.microsoft.com/office/drawing/2014/main" id="{EE932FB0-1652-4690-8F9B-8E4D55E44E7A}"/>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45" name="PoljeZBesedilom 244">
          <a:extLst>
            <a:ext uri="{FF2B5EF4-FFF2-40B4-BE49-F238E27FC236}">
              <a16:creationId xmlns:a16="http://schemas.microsoft.com/office/drawing/2014/main" id="{C0FC59C8-F46B-42C7-A6F9-0F390F43AA44}"/>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46" name="PoljeZBesedilom 245">
          <a:extLst>
            <a:ext uri="{FF2B5EF4-FFF2-40B4-BE49-F238E27FC236}">
              <a16:creationId xmlns:a16="http://schemas.microsoft.com/office/drawing/2014/main" id="{B208CAE7-31A9-4226-9225-4B880B6A7C10}"/>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47" name="PoljeZBesedilom 246">
          <a:extLst>
            <a:ext uri="{FF2B5EF4-FFF2-40B4-BE49-F238E27FC236}">
              <a16:creationId xmlns:a16="http://schemas.microsoft.com/office/drawing/2014/main" id="{A558A8C4-2232-4F9B-B99A-831121CB2E6B}"/>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48" name="PoljeZBesedilom 247">
          <a:extLst>
            <a:ext uri="{FF2B5EF4-FFF2-40B4-BE49-F238E27FC236}">
              <a16:creationId xmlns:a16="http://schemas.microsoft.com/office/drawing/2014/main" id="{ECED3FAF-C1B2-4BC1-814B-B88F506C2A2B}"/>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49" name="PoljeZBesedilom 248">
          <a:extLst>
            <a:ext uri="{FF2B5EF4-FFF2-40B4-BE49-F238E27FC236}">
              <a16:creationId xmlns:a16="http://schemas.microsoft.com/office/drawing/2014/main" id="{E1B9B2F6-E5AC-4A70-BD85-D3FCB9ED257F}"/>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50" name="PoljeZBesedilom 249">
          <a:extLst>
            <a:ext uri="{FF2B5EF4-FFF2-40B4-BE49-F238E27FC236}">
              <a16:creationId xmlns:a16="http://schemas.microsoft.com/office/drawing/2014/main" id="{6ABD7E1B-7216-4CCA-9E2C-CD90CDE73CBD}"/>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51" name="PoljeZBesedilom 250">
          <a:extLst>
            <a:ext uri="{FF2B5EF4-FFF2-40B4-BE49-F238E27FC236}">
              <a16:creationId xmlns:a16="http://schemas.microsoft.com/office/drawing/2014/main" id="{1EE6BB91-CF6A-4828-B62A-EF176CBDFA2B}"/>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52" name="PoljeZBesedilom 251">
          <a:extLst>
            <a:ext uri="{FF2B5EF4-FFF2-40B4-BE49-F238E27FC236}">
              <a16:creationId xmlns:a16="http://schemas.microsoft.com/office/drawing/2014/main" id="{F42F587A-11B6-43E3-84CF-23C77BFB1EFF}"/>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53" name="PoljeZBesedilom 252">
          <a:extLst>
            <a:ext uri="{FF2B5EF4-FFF2-40B4-BE49-F238E27FC236}">
              <a16:creationId xmlns:a16="http://schemas.microsoft.com/office/drawing/2014/main" id="{24DBBB11-071A-403D-AF31-E227204F80AB}"/>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54" name="PoljeZBesedilom 253">
          <a:extLst>
            <a:ext uri="{FF2B5EF4-FFF2-40B4-BE49-F238E27FC236}">
              <a16:creationId xmlns:a16="http://schemas.microsoft.com/office/drawing/2014/main" id="{F4D215D0-8031-41E4-89A5-10A2868DAB21}"/>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55" name="PoljeZBesedilom 254">
          <a:extLst>
            <a:ext uri="{FF2B5EF4-FFF2-40B4-BE49-F238E27FC236}">
              <a16:creationId xmlns:a16="http://schemas.microsoft.com/office/drawing/2014/main" id="{CFA08975-51F2-4C04-86CC-B452400A4165}"/>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56" name="PoljeZBesedilom 255">
          <a:extLst>
            <a:ext uri="{FF2B5EF4-FFF2-40B4-BE49-F238E27FC236}">
              <a16:creationId xmlns:a16="http://schemas.microsoft.com/office/drawing/2014/main" id="{E95127EF-BB22-43BC-9C4E-05AFB066AE83}"/>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57" name="PoljeZBesedilom 256">
          <a:extLst>
            <a:ext uri="{FF2B5EF4-FFF2-40B4-BE49-F238E27FC236}">
              <a16:creationId xmlns:a16="http://schemas.microsoft.com/office/drawing/2014/main" id="{EA26BF8F-BD6F-483C-A04F-38606144A735}"/>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58" name="PoljeZBesedilom 257">
          <a:extLst>
            <a:ext uri="{FF2B5EF4-FFF2-40B4-BE49-F238E27FC236}">
              <a16:creationId xmlns:a16="http://schemas.microsoft.com/office/drawing/2014/main" id="{101335AF-F7C1-4EF5-87A8-12C8DE70D68B}"/>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59" name="PoljeZBesedilom 258">
          <a:extLst>
            <a:ext uri="{FF2B5EF4-FFF2-40B4-BE49-F238E27FC236}">
              <a16:creationId xmlns:a16="http://schemas.microsoft.com/office/drawing/2014/main" id="{B472D368-0706-4102-9C16-02436F21E1ED}"/>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60" name="PoljeZBesedilom 259">
          <a:extLst>
            <a:ext uri="{FF2B5EF4-FFF2-40B4-BE49-F238E27FC236}">
              <a16:creationId xmlns:a16="http://schemas.microsoft.com/office/drawing/2014/main" id="{F5A062E7-9E71-4CD5-81FC-0BFC2C0FEA46}"/>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61" name="PoljeZBesedilom 260">
          <a:extLst>
            <a:ext uri="{FF2B5EF4-FFF2-40B4-BE49-F238E27FC236}">
              <a16:creationId xmlns:a16="http://schemas.microsoft.com/office/drawing/2014/main" id="{7359B1AA-161E-4FF1-8776-2A7A8B3BCDAD}"/>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62" name="PoljeZBesedilom 261">
          <a:extLst>
            <a:ext uri="{FF2B5EF4-FFF2-40B4-BE49-F238E27FC236}">
              <a16:creationId xmlns:a16="http://schemas.microsoft.com/office/drawing/2014/main" id="{A6A05498-E54D-4350-8A2C-6A87DCB36B30}"/>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63" name="PoljeZBesedilom 262">
          <a:extLst>
            <a:ext uri="{FF2B5EF4-FFF2-40B4-BE49-F238E27FC236}">
              <a16:creationId xmlns:a16="http://schemas.microsoft.com/office/drawing/2014/main" id="{D16094B1-1558-4838-AA19-85A6B829DD7B}"/>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64" name="PoljeZBesedilom 263">
          <a:extLst>
            <a:ext uri="{FF2B5EF4-FFF2-40B4-BE49-F238E27FC236}">
              <a16:creationId xmlns:a16="http://schemas.microsoft.com/office/drawing/2014/main" id="{19B6134F-111E-45EC-87B8-BB9EDA0EE0B5}"/>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65" name="PoljeZBesedilom 264">
          <a:extLst>
            <a:ext uri="{FF2B5EF4-FFF2-40B4-BE49-F238E27FC236}">
              <a16:creationId xmlns:a16="http://schemas.microsoft.com/office/drawing/2014/main" id="{015E425C-D988-472F-A76E-3D0975166DB8}"/>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66" name="PoljeZBesedilom 265">
          <a:extLst>
            <a:ext uri="{FF2B5EF4-FFF2-40B4-BE49-F238E27FC236}">
              <a16:creationId xmlns:a16="http://schemas.microsoft.com/office/drawing/2014/main" id="{9726C1AA-A4F6-4B59-B563-1D722492CB17}"/>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67" name="PoljeZBesedilom 266">
          <a:extLst>
            <a:ext uri="{FF2B5EF4-FFF2-40B4-BE49-F238E27FC236}">
              <a16:creationId xmlns:a16="http://schemas.microsoft.com/office/drawing/2014/main" id="{E07DBDB1-FBC3-4AD6-8BF2-068F38C9CCD5}"/>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68" name="PoljeZBesedilom 267">
          <a:extLst>
            <a:ext uri="{FF2B5EF4-FFF2-40B4-BE49-F238E27FC236}">
              <a16:creationId xmlns:a16="http://schemas.microsoft.com/office/drawing/2014/main" id="{8EA43E0D-4B83-49E7-A46E-165FCCCC4B1F}"/>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69" name="PoljeZBesedilom 268">
          <a:extLst>
            <a:ext uri="{FF2B5EF4-FFF2-40B4-BE49-F238E27FC236}">
              <a16:creationId xmlns:a16="http://schemas.microsoft.com/office/drawing/2014/main" id="{F002D153-DADC-46EA-A863-EBEC76B01B2F}"/>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70" name="PoljeZBesedilom 269">
          <a:extLst>
            <a:ext uri="{FF2B5EF4-FFF2-40B4-BE49-F238E27FC236}">
              <a16:creationId xmlns:a16="http://schemas.microsoft.com/office/drawing/2014/main" id="{889A9DF8-6447-4949-BFD9-190F5E5EE8A0}"/>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71" name="PoljeZBesedilom 270">
          <a:extLst>
            <a:ext uri="{FF2B5EF4-FFF2-40B4-BE49-F238E27FC236}">
              <a16:creationId xmlns:a16="http://schemas.microsoft.com/office/drawing/2014/main" id="{A64C3689-A0FE-4291-A666-A2B869915CE9}"/>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72" name="PoljeZBesedilom 271">
          <a:extLst>
            <a:ext uri="{FF2B5EF4-FFF2-40B4-BE49-F238E27FC236}">
              <a16:creationId xmlns:a16="http://schemas.microsoft.com/office/drawing/2014/main" id="{85BB8434-EC22-48CC-AD57-2CCEFB4ED32E}"/>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73" name="PoljeZBesedilom 272">
          <a:extLst>
            <a:ext uri="{FF2B5EF4-FFF2-40B4-BE49-F238E27FC236}">
              <a16:creationId xmlns:a16="http://schemas.microsoft.com/office/drawing/2014/main" id="{C9BA214B-29D7-4C4B-BF6F-8E5CCA7AAFE4}"/>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74" name="PoljeZBesedilom 273">
          <a:extLst>
            <a:ext uri="{FF2B5EF4-FFF2-40B4-BE49-F238E27FC236}">
              <a16:creationId xmlns:a16="http://schemas.microsoft.com/office/drawing/2014/main" id="{B2360B78-E93D-46D5-A362-E868545AA217}"/>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75" name="PoljeZBesedilom 274">
          <a:extLst>
            <a:ext uri="{FF2B5EF4-FFF2-40B4-BE49-F238E27FC236}">
              <a16:creationId xmlns:a16="http://schemas.microsoft.com/office/drawing/2014/main" id="{ED87FA28-5D3C-4E85-812D-69E3DB88BD5E}"/>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76" name="PoljeZBesedilom 275">
          <a:extLst>
            <a:ext uri="{FF2B5EF4-FFF2-40B4-BE49-F238E27FC236}">
              <a16:creationId xmlns:a16="http://schemas.microsoft.com/office/drawing/2014/main" id="{82559509-8E4A-4443-97A3-84EC0C1302D6}"/>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77" name="PoljeZBesedilom 276">
          <a:extLst>
            <a:ext uri="{FF2B5EF4-FFF2-40B4-BE49-F238E27FC236}">
              <a16:creationId xmlns:a16="http://schemas.microsoft.com/office/drawing/2014/main" id="{0482AD85-A2D1-4CFD-8702-5F5F14D0ACB3}"/>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78" name="PoljeZBesedilom 277">
          <a:extLst>
            <a:ext uri="{FF2B5EF4-FFF2-40B4-BE49-F238E27FC236}">
              <a16:creationId xmlns:a16="http://schemas.microsoft.com/office/drawing/2014/main" id="{40F55188-4C22-4AB2-A608-E4D89C7EA02B}"/>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79" name="PoljeZBesedilom 278">
          <a:extLst>
            <a:ext uri="{FF2B5EF4-FFF2-40B4-BE49-F238E27FC236}">
              <a16:creationId xmlns:a16="http://schemas.microsoft.com/office/drawing/2014/main" id="{D8431E73-9736-4AC0-8A93-D8E7A960E932}"/>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80" name="PoljeZBesedilom 279">
          <a:extLst>
            <a:ext uri="{FF2B5EF4-FFF2-40B4-BE49-F238E27FC236}">
              <a16:creationId xmlns:a16="http://schemas.microsoft.com/office/drawing/2014/main" id="{DF814B09-0E03-48A3-9896-67FCE5D9C68A}"/>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81" name="PoljeZBesedilom 280">
          <a:extLst>
            <a:ext uri="{FF2B5EF4-FFF2-40B4-BE49-F238E27FC236}">
              <a16:creationId xmlns:a16="http://schemas.microsoft.com/office/drawing/2014/main" id="{FE7CB07C-B768-4BE3-A1A1-1292C64CD3F4}"/>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82" name="PoljeZBesedilom 281">
          <a:extLst>
            <a:ext uri="{FF2B5EF4-FFF2-40B4-BE49-F238E27FC236}">
              <a16:creationId xmlns:a16="http://schemas.microsoft.com/office/drawing/2014/main" id="{0EAC5A48-FAB6-43A3-B47E-41B0846C7ADC}"/>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83" name="PoljeZBesedilom 282">
          <a:extLst>
            <a:ext uri="{FF2B5EF4-FFF2-40B4-BE49-F238E27FC236}">
              <a16:creationId xmlns:a16="http://schemas.microsoft.com/office/drawing/2014/main" id="{EE944A83-6CA5-4632-B7B3-02984EC84BEA}"/>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84" name="PoljeZBesedilom 283">
          <a:extLst>
            <a:ext uri="{FF2B5EF4-FFF2-40B4-BE49-F238E27FC236}">
              <a16:creationId xmlns:a16="http://schemas.microsoft.com/office/drawing/2014/main" id="{AFBB37F4-44BE-42E5-BA87-DDBD8764738F}"/>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85" name="PoljeZBesedilom 284">
          <a:extLst>
            <a:ext uri="{FF2B5EF4-FFF2-40B4-BE49-F238E27FC236}">
              <a16:creationId xmlns:a16="http://schemas.microsoft.com/office/drawing/2014/main" id="{06BAFFA6-CF73-4624-9774-61C3DF73F859}"/>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86" name="PoljeZBesedilom 285">
          <a:extLst>
            <a:ext uri="{FF2B5EF4-FFF2-40B4-BE49-F238E27FC236}">
              <a16:creationId xmlns:a16="http://schemas.microsoft.com/office/drawing/2014/main" id="{1324E700-D72D-4718-A6DF-CCA3DC20B236}"/>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87" name="PoljeZBesedilom 286">
          <a:extLst>
            <a:ext uri="{FF2B5EF4-FFF2-40B4-BE49-F238E27FC236}">
              <a16:creationId xmlns:a16="http://schemas.microsoft.com/office/drawing/2014/main" id="{8660A7CC-30FF-4965-80C0-0FF92302D67D}"/>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88" name="PoljeZBesedilom 287">
          <a:extLst>
            <a:ext uri="{FF2B5EF4-FFF2-40B4-BE49-F238E27FC236}">
              <a16:creationId xmlns:a16="http://schemas.microsoft.com/office/drawing/2014/main" id="{54378EE6-6B68-410E-B0BD-C0D021EF60DB}"/>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89" name="PoljeZBesedilom 288">
          <a:extLst>
            <a:ext uri="{FF2B5EF4-FFF2-40B4-BE49-F238E27FC236}">
              <a16:creationId xmlns:a16="http://schemas.microsoft.com/office/drawing/2014/main" id="{B112F114-D9D5-40D6-ADEA-3BA7D01CC341}"/>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90" name="PoljeZBesedilom 289">
          <a:extLst>
            <a:ext uri="{FF2B5EF4-FFF2-40B4-BE49-F238E27FC236}">
              <a16:creationId xmlns:a16="http://schemas.microsoft.com/office/drawing/2014/main" id="{B1F32B85-15D6-44DB-81AF-45F655924DAE}"/>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91" name="PoljeZBesedilom 290">
          <a:extLst>
            <a:ext uri="{FF2B5EF4-FFF2-40B4-BE49-F238E27FC236}">
              <a16:creationId xmlns:a16="http://schemas.microsoft.com/office/drawing/2014/main" id="{558620F0-3CB8-4886-BB60-369945A870B3}"/>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92" name="PoljeZBesedilom 291">
          <a:extLst>
            <a:ext uri="{FF2B5EF4-FFF2-40B4-BE49-F238E27FC236}">
              <a16:creationId xmlns:a16="http://schemas.microsoft.com/office/drawing/2014/main" id="{98EAC41F-B468-4438-A7AC-DD65DA7206B2}"/>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93" name="PoljeZBesedilom 292">
          <a:extLst>
            <a:ext uri="{FF2B5EF4-FFF2-40B4-BE49-F238E27FC236}">
              <a16:creationId xmlns:a16="http://schemas.microsoft.com/office/drawing/2014/main" id="{564E37B8-F714-4A1F-BC35-50D589C4D1B3}"/>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94" name="PoljeZBesedilom 293">
          <a:extLst>
            <a:ext uri="{FF2B5EF4-FFF2-40B4-BE49-F238E27FC236}">
              <a16:creationId xmlns:a16="http://schemas.microsoft.com/office/drawing/2014/main" id="{C3845461-B9A3-49BA-A262-47A1F622F22F}"/>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95" name="PoljeZBesedilom 294">
          <a:extLst>
            <a:ext uri="{FF2B5EF4-FFF2-40B4-BE49-F238E27FC236}">
              <a16:creationId xmlns:a16="http://schemas.microsoft.com/office/drawing/2014/main" id="{B22851C2-5054-4640-B151-AE3C0F0B6CB5}"/>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96" name="PoljeZBesedilom 295">
          <a:extLst>
            <a:ext uri="{FF2B5EF4-FFF2-40B4-BE49-F238E27FC236}">
              <a16:creationId xmlns:a16="http://schemas.microsoft.com/office/drawing/2014/main" id="{D8AD2614-4E81-4124-B921-351F8DFAE2F6}"/>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97" name="PoljeZBesedilom 296">
          <a:extLst>
            <a:ext uri="{FF2B5EF4-FFF2-40B4-BE49-F238E27FC236}">
              <a16:creationId xmlns:a16="http://schemas.microsoft.com/office/drawing/2014/main" id="{73A5C7A7-979B-4E88-9F43-D095E4566138}"/>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147</xdr:row>
      <xdr:rowOff>0</xdr:rowOff>
    </xdr:from>
    <xdr:ext cx="65" cy="172227"/>
    <xdr:sp macro="" textlink="">
      <xdr:nvSpPr>
        <xdr:cNvPr id="298" name="PoljeZBesedilom 297">
          <a:extLst>
            <a:ext uri="{FF2B5EF4-FFF2-40B4-BE49-F238E27FC236}">
              <a16:creationId xmlns:a16="http://schemas.microsoft.com/office/drawing/2014/main" id="{3C317FF4-75A8-4258-A969-FC6B76C3CA66}"/>
            </a:ext>
          </a:extLst>
        </xdr:cNvPr>
        <xdr:cNvSpPr txBox="1"/>
      </xdr:nvSpPr>
      <xdr:spPr>
        <a:xfrm>
          <a:off x="7286625" y="355663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twoCellAnchor editAs="oneCell">
    <xdr:from>
      <xdr:col>2</xdr:col>
      <xdr:colOff>0</xdr:colOff>
      <xdr:row>151</xdr:row>
      <xdr:rowOff>0</xdr:rowOff>
    </xdr:from>
    <xdr:to>
      <xdr:col>2</xdr:col>
      <xdr:colOff>76200</xdr:colOff>
      <xdr:row>152</xdr:row>
      <xdr:rowOff>19050</xdr:rowOff>
    </xdr:to>
    <xdr:sp macro="" textlink="">
      <xdr:nvSpPr>
        <xdr:cNvPr id="299" name="Text Box 2">
          <a:extLst>
            <a:ext uri="{FF2B5EF4-FFF2-40B4-BE49-F238E27FC236}">
              <a16:creationId xmlns:a16="http://schemas.microsoft.com/office/drawing/2014/main" id="{DA01602F-B21A-4F7D-99A7-63BABDAC7D3F}"/>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151</xdr:row>
      <xdr:rowOff>0</xdr:rowOff>
    </xdr:from>
    <xdr:to>
      <xdr:col>2</xdr:col>
      <xdr:colOff>76200</xdr:colOff>
      <xdr:row>152</xdr:row>
      <xdr:rowOff>0</xdr:rowOff>
    </xdr:to>
    <xdr:sp macro="" textlink="">
      <xdr:nvSpPr>
        <xdr:cNvPr id="300" name="Text Box 3">
          <a:extLst>
            <a:ext uri="{FF2B5EF4-FFF2-40B4-BE49-F238E27FC236}">
              <a16:creationId xmlns:a16="http://schemas.microsoft.com/office/drawing/2014/main" id="{904A3EC7-2CBA-4849-9596-45DE955B2231}"/>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151</xdr:row>
      <xdr:rowOff>0</xdr:rowOff>
    </xdr:from>
    <xdr:to>
      <xdr:col>2</xdr:col>
      <xdr:colOff>76200</xdr:colOff>
      <xdr:row>152</xdr:row>
      <xdr:rowOff>19050</xdr:rowOff>
    </xdr:to>
    <xdr:sp macro="" textlink="">
      <xdr:nvSpPr>
        <xdr:cNvPr id="301" name="Text Box 4">
          <a:extLst>
            <a:ext uri="{FF2B5EF4-FFF2-40B4-BE49-F238E27FC236}">
              <a16:creationId xmlns:a16="http://schemas.microsoft.com/office/drawing/2014/main" id="{5FF62099-295E-4028-AF02-FCD67E46DA66}"/>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151</xdr:row>
      <xdr:rowOff>0</xdr:rowOff>
    </xdr:from>
    <xdr:to>
      <xdr:col>2</xdr:col>
      <xdr:colOff>76200</xdr:colOff>
      <xdr:row>152</xdr:row>
      <xdr:rowOff>0</xdr:rowOff>
    </xdr:to>
    <xdr:sp macro="" textlink="">
      <xdr:nvSpPr>
        <xdr:cNvPr id="302" name="Text Box 5">
          <a:extLst>
            <a:ext uri="{FF2B5EF4-FFF2-40B4-BE49-F238E27FC236}">
              <a16:creationId xmlns:a16="http://schemas.microsoft.com/office/drawing/2014/main" id="{5F901681-2237-4CD0-BA8C-22BAF02696CA}"/>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151</xdr:row>
      <xdr:rowOff>0</xdr:rowOff>
    </xdr:from>
    <xdr:to>
      <xdr:col>2</xdr:col>
      <xdr:colOff>76200</xdr:colOff>
      <xdr:row>152</xdr:row>
      <xdr:rowOff>19050</xdr:rowOff>
    </xdr:to>
    <xdr:sp macro="" textlink="">
      <xdr:nvSpPr>
        <xdr:cNvPr id="303" name="Text Box 6">
          <a:extLst>
            <a:ext uri="{FF2B5EF4-FFF2-40B4-BE49-F238E27FC236}">
              <a16:creationId xmlns:a16="http://schemas.microsoft.com/office/drawing/2014/main" id="{65F8AC8A-0E9C-46C1-9AC5-BA021DE56B3C}"/>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151</xdr:row>
      <xdr:rowOff>0</xdr:rowOff>
    </xdr:from>
    <xdr:to>
      <xdr:col>2</xdr:col>
      <xdr:colOff>76200</xdr:colOff>
      <xdr:row>152</xdr:row>
      <xdr:rowOff>0</xdr:rowOff>
    </xdr:to>
    <xdr:sp macro="" textlink="">
      <xdr:nvSpPr>
        <xdr:cNvPr id="304" name="Text Box 7">
          <a:extLst>
            <a:ext uri="{FF2B5EF4-FFF2-40B4-BE49-F238E27FC236}">
              <a16:creationId xmlns:a16="http://schemas.microsoft.com/office/drawing/2014/main" id="{52A7B505-994A-4CB8-A853-632285F660EA}"/>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151</xdr:row>
      <xdr:rowOff>0</xdr:rowOff>
    </xdr:from>
    <xdr:to>
      <xdr:col>2</xdr:col>
      <xdr:colOff>76200</xdr:colOff>
      <xdr:row>152</xdr:row>
      <xdr:rowOff>19050</xdr:rowOff>
    </xdr:to>
    <xdr:sp macro="" textlink="">
      <xdr:nvSpPr>
        <xdr:cNvPr id="305" name="Text Box 1">
          <a:extLst>
            <a:ext uri="{FF2B5EF4-FFF2-40B4-BE49-F238E27FC236}">
              <a16:creationId xmlns:a16="http://schemas.microsoft.com/office/drawing/2014/main" id="{12D21CDA-8EAF-47D5-A523-7313A61A40A6}"/>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151</xdr:row>
      <xdr:rowOff>0</xdr:rowOff>
    </xdr:from>
    <xdr:to>
      <xdr:col>2</xdr:col>
      <xdr:colOff>76200</xdr:colOff>
      <xdr:row>152</xdr:row>
      <xdr:rowOff>19050</xdr:rowOff>
    </xdr:to>
    <xdr:sp macro="" textlink="">
      <xdr:nvSpPr>
        <xdr:cNvPr id="306" name="Text Box 4">
          <a:extLst>
            <a:ext uri="{FF2B5EF4-FFF2-40B4-BE49-F238E27FC236}">
              <a16:creationId xmlns:a16="http://schemas.microsoft.com/office/drawing/2014/main" id="{295E6D66-6C8D-4730-B2EF-A16E136D105C}"/>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151</xdr:row>
      <xdr:rowOff>0</xdr:rowOff>
    </xdr:from>
    <xdr:to>
      <xdr:col>2</xdr:col>
      <xdr:colOff>76200</xdr:colOff>
      <xdr:row>152</xdr:row>
      <xdr:rowOff>0</xdr:rowOff>
    </xdr:to>
    <xdr:sp macro="" textlink="">
      <xdr:nvSpPr>
        <xdr:cNvPr id="307" name="Text Box 5">
          <a:extLst>
            <a:ext uri="{FF2B5EF4-FFF2-40B4-BE49-F238E27FC236}">
              <a16:creationId xmlns:a16="http://schemas.microsoft.com/office/drawing/2014/main" id="{2EE0EFDF-2DB7-4190-B79D-ACB26BB71E30}"/>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151</xdr:row>
      <xdr:rowOff>0</xdr:rowOff>
    </xdr:from>
    <xdr:to>
      <xdr:col>2</xdr:col>
      <xdr:colOff>76200</xdr:colOff>
      <xdr:row>152</xdr:row>
      <xdr:rowOff>19050</xdr:rowOff>
    </xdr:to>
    <xdr:sp macro="" textlink="">
      <xdr:nvSpPr>
        <xdr:cNvPr id="308" name="Text Box 2">
          <a:extLst>
            <a:ext uri="{FF2B5EF4-FFF2-40B4-BE49-F238E27FC236}">
              <a16:creationId xmlns:a16="http://schemas.microsoft.com/office/drawing/2014/main" id="{DE2C517B-652D-4ECB-9E3D-1A8CEEB66DCE}"/>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151</xdr:row>
      <xdr:rowOff>0</xdr:rowOff>
    </xdr:from>
    <xdr:to>
      <xdr:col>2</xdr:col>
      <xdr:colOff>76200</xdr:colOff>
      <xdr:row>152</xdr:row>
      <xdr:rowOff>0</xdr:rowOff>
    </xdr:to>
    <xdr:sp macro="" textlink="">
      <xdr:nvSpPr>
        <xdr:cNvPr id="309" name="Text Box 3">
          <a:extLst>
            <a:ext uri="{FF2B5EF4-FFF2-40B4-BE49-F238E27FC236}">
              <a16:creationId xmlns:a16="http://schemas.microsoft.com/office/drawing/2014/main" id="{C6F44F84-1833-4442-BF06-BFF5BF8F43F8}"/>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151</xdr:row>
      <xdr:rowOff>0</xdr:rowOff>
    </xdr:from>
    <xdr:to>
      <xdr:col>2</xdr:col>
      <xdr:colOff>76200</xdr:colOff>
      <xdr:row>152</xdr:row>
      <xdr:rowOff>19050</xdr:rowOff>
    </xdr:to>
    <xdr:sp macro="" textlink="">
      <xdr:nvSpPr>
        <xdr:cNvPr id="310" name="Text Box 4">
          <a:extLst>
            <a:ext uri="{FF2B5EF4-FFF2-40B4-BE49-F238E27FC236}">
              <a16:creationId xmlns:a16="http://schemas.microsoft.com/office/drawing/2014/main" id="{D8B2341B-5CCD-44BB-B2D2-E0C087F98C6F}"/>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151</xdr:row>
      <xdr:rowOff>0</xdr:rowOff>
    </xdr:from>
    <xdr:to>
      <xdr:col>2</xdr:col>
      <xdr:colOff>76200</xdr:colOff>
      <xdr:row>152</xdr:row>
      <xdr:rowOff>0</xdr:rowOff>
    </xdr:to>
    <xdr:sp macro="" textlink="">
      <xdr:nvSpPr>
        <xdr:cNvPr id="311" name="Text Box 5">
          <a:extLst>
            <a:ext uri="{FF2B5EF4-FFF2-40B4-BE49-F238E27FC236}">
              <a16:creationId xmlns:a16="http://schemas.microsoft.com/office/drawing/2014/main" id="{6912B252-75B3-4AEE-856E-D0BF663768A2}"/>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151</xdr:row>
      <xdr:rowOff>0</xdr:rowOff>
    </xdr:from>
    <xdr:to>
      <xdr:col>2</xdr:col>
      <xdr:colOff>76200</xdr:colOff>
      <xdr:row>152</xdr:row>
      <xdr:rowOff>19050</xdr:rowOff>
    </xdr:to>
    <xdr:sp macro="" textlink="">
      <xdr:nvSpPr>
        <xdr:cNvPr id="312" name="Text Box 6">
          <a:extLst>
            <a:ext uri="{FF2B5EF4-FFF2-40B4-BE49-F238E27FC236}">
              <a16:creationId xmlns:a16="http://schemas.microsoft.com/office/drawing/2014/main" id="{A320AC90-A9BA-4DC7-B7FA-250E4AFDAAF1}"/>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151</xdr:row>
      <xdr:rowOff>0</xdr:rowOff>
    </xdr:from>
    <xdr:to>
      <xdr:col>2</xdr:col>
      <xdr:colOff>76200</xdr:colOff>
      <xdr:row>152</xdr:row>
      <xdr:rowOff>0</xdr:rowOff>
    </xdr:to>
    <xdr:sp macro="" textlink="">
      <xdr:nvSpPr>
        <xdr:cNvPr id="313" name="Text Box 7">
          <a:extLst>
            <a:ext uri="{FF2B5EF4-FFF2-40B4-BE49-F238E27FC236}">
              <a16:creationId xmlns:a16="http://schemas.microsoft.com/office/drawing/2014/main" id="{7526A51E-881C-4434-B99C-184F74486C95}"/>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151</xdr:row>
      <xdr:rowOff>0</xdr:rowOff>
    </xdr:from>
    <xdr:to>
      <xdr:col>2</xdr:col>
      <xdr:colOff>76200</xdr:colOff>
      <xdr:row>152</xdr:row>
      <xdr:rowOff>19050</xdr:rowOff>
    </xdr:to>
    <xdr:sp macro="" textlink="">
      <xdr:nvSpPr>
        <xdr:cNvPr id="314" name="Text Box 4">
          <a:extLst>
            <a:ext uri="{FF2B5EF4-FFF2-40B4-BE49-F238E27FC236}">
              <a16:creationId xmlns:a16="http://schemas.microsoft.com/office/drawing/2014/main" id="{22C81734-3B62-4036-AE45-244ED8EA6CE3}"/>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151</xdr:row>
      <xdr:rowOff>0</xdr:rowOff>
    </xdr:from>
    <xdr:to>
      <xdr:col>2</xdr:col>
      <xdr:colOff>76200</xdr:colOff>
      <xdr:row>152</xdr:row>
      <xdr:rowOff>19050</xdr:rowOff>
    </xdr:to>
    <xdr:sp macro="" textlink="">
      <xdr:nvSpPr>
        <xdr:cNvPr id="315" name="Text Box 2">
          <a:extLst>
            <a:ext uri="{FF2B5EF4-FFF2-40B4-BE49-F238E27FC236}">
              <a16:creationId xmlns:a16="http://schemas.microsoft.com/office/drawing/2014/main" id="{36AF7CEC-72AF-475F-A0EF-FDD1347EF9A6}"/>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151</xdr:row>
      <xdr:rowOff>0</xdr:rowOff>
    </xdr:from>
    <xdr:to>
      <xdr:col>2</xdr:col>
      <xdr:colOff>76200</xdr:colOff>
      <xdr:row>152</xdr:row>
      <xdr:rowOff>19050</xdr:rowOff>
    </xdr:to>
    <xdr:sp macro="" textlink="">
      <xdr:nvSpPr>
        <xdr:cNvPr id="316" name="Text Box 4">
          <a:extLst>
            <a:ext uri="{FF2B5EF4-FFF2-40B4-BE49-F238E27FC236}">
              <a16:creationId xmlns:a16="http://schemas.microsoft.com/office/drawing/2014/main" id="{803F48D8-EB08-427B-8712-9002AEF34359}"/>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151</xdr:row>
      <xdr:rowOff>0</xdr:rowOff>
    </xdr:from>
    <xdr:to>
      <xdr:col>2</xdr:col>
      <xdr:colOff>76200</xdr:colOff>
      <xdr:row>152</xdr:row>
      <xdr:rowOff>19050</xdr:rowOff>
    </xdr:to>
    <xdr:sp macro="" textlink="">
      <xdr:nvSpPr>
        <xdr:cNvPr id="317" name="Text Box 6">
          <a:extLst>
            <a:ext uri="{FF2B5EF4-FFF2-40B4-BE49-F238E27FC236}">
              <a16:creationId xmlns:a16="http://schemas.microsoft.com/office/drawing/2014/main" id="{0F11E270-9808-4E58-AA16-BF24C9954C17}"/>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151</xdr:row>
      <xdr:rowOff>0</xdr:rowOff>
    </xdr:from>
    <xdr:to>
      <xdr:col>2</xdr:col>
      <xdr:colOff>76200</xdr:colOff>
      <xdr:row>152</xdr:row>
      <xdr:rowOff>19050</xdr:rowOff>
    </xdr:to>
    <xdr:sp macro="" textlink="">
      <xdr:nvSpPr>
        <xdr:cNvPr id="318" name="Text Box 2">
          <a:extLst>
            <a:ext uri="{FF2B5EF4-FFF2-40B4-BE49-F238E27FC236}">
              <a16:creationId xmlns:a16="http://schemas.microsoft.com/office/drawing/2014/main" id="{C07ECF9C-0C60-4865-BDB1-F451822CB09E}"/>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151</xdr:row>
      <xdr:rowOff>0</xdr:rowOff>
    </xdr:from>
    <xdr:to>
      <xdr:col>2</xdr:col>
      <xdr:colOff>76200</xdr:colOff>
      <xdr:row>152</xdr:row>
      <xdr:rowOff>0</xdr:rowOff>
    </xdr:to>
    <xdr:sp macro="" textlink="">
      <xdr:nvSpPr>
        <xdr:cNvPr id="319" name="Text Box 3">
          <a:extLst>
            <a:ext uri="{FF2B5EF4-FFF2-40B4-BE49-F238E27FC236}">
              <a16:creationId xmlns:a16="http://schemas.microsoft.com/office/drawing/2014/main" id="{A4009EE2-7753-471C-BCDB-3C894719A83B}"/>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151</xdr:row>
      <xdr:rowOff>0</xdr:rowOff>
    </xdr:from>
    <xdr:to>
      <xdr:col>2</xdr:col>
      <xdr:colOff>76200</xdr:colOff>
      <xdr:row>152</xdr:row>
      <xdr:rowOff>19050</xdr:rowOff>
    </xdr:to>
    <xdr:sp macro="" textlink="">
      <xdr:nvSpPr>
        <xdr:cNvPr id="320" name="Text Box 4">
          <a:extLst>
            <a:ext uri="{FF2B5EF4-FFF2-40B4-BE49-F238E27FC236}">
              <a16:creationId xmlns:a16="http://schemas.microsoft.com/office/drawing/2014/main" id="{2D493A41-A6F5-439B-A086-0EACAAFA6633}"/>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151</xdr:row>
      <xdr:rowOff>0</xdr:rowOff>
    </xdr:from>
    <xdr:to>
      <xdr:col>2</xdr:col>
      <xdr:colOff>76200</xdr:colOff>
      <xdr:row>152</xdr:row>
      <xdr:rowOff>0</xdr:rowOff>
    </xdr:to>
    <xdr:sp macro="" textlink="">
      <xdr:nvSpPr>
        <xdr:cNvPr id="321" name="Text Box 5">
          <a:extLst>
            <a:ext uri="{FF2B5EF4-FFF2-40B4-BE49-F238E27FC236}">
              <a16:creationId xmlns:a16="http://schemas.microsoft.com/office/drawing/2014/main" id="{ADD56ED2-A19F-4951-A580-2FCA8032C168}"/>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151</xdr:row>
      <xdr:rowOff>0</xdr:rowOff>
    </xdr:from>
    <xdr:to>
      <xdr:col>2</xdr:col>
      <xdr:colOff>76200</xdr:colOff>
      <xdr:row>152</xdr:row>
      <xdr:rowOff>19050</xdr:rowOff>
    </xdr:to>
    <xdr:sp macro="" textlink="">
      <xdr:nvSpPr>
        <xdr:cNvPr id="322" name="Text Box 6">
          <a:extLst>
            <a:ext uri="{FF2B5EF4-FFF2-40B4-BE49-F238E27FC236}">
              <a16:creationId xmlns:a16="http://schemas.microsoft.com/office/drawing/2014/main" id="{16960B96-3B2D-4777-9652-463264F09AD8}"/>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151</xdr:row>
      <xdr:rowOff>0</xdr:rowOff>
    </xdr:from>
    <xdr:to>
      <xdr:col>2</xdr:col>
      <xdr:colOff>76200</xdr:colOff>
      <xdr:row>152</xdr:row>
      <xdr:rowOff>0</xdr:rowOff>
    </xdr:to>
    <xdr:sp macro="" textlink="">
      <xdr:nvSpPr>
        <xdr:cNvPr id="323" name="Text Box 7">
          <a:extLst>
            <a:ext uri="{FF2B5EF4-FFF2-40B4-BE49-F238E27FC236}">
              <a16:creationId xmlns:a16="http://schemas.microsoft.com/office/drawing/2014/main" id="{93123982-49F8-46D0-8074-DE872184805E}"/>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151</xdr:row>
      <xdr:rowOff>0</xdr:rowOff>
    </xdr:from>
    <xdr:to>
      <xdr:col>2</xdr:col>
      <xdr:colOff>76200</xdr:colOff>
      <xdr:row>152</xdr:row>
      <xdr:rowOff>19050</xdr:rowOff>
    </xdr:to>
    <xdr:sp macro="" textlink="">
      <xdr:nvSpPr>
        <xdr:cNvPr id="324" name="Text Box 4">
          <a:extLst>
            <a:ext uri="{FF2B5EF4-FFF2-40B4-BE49-F238E27FC236}">
              <a16:creationId xmlns:a16="http://schemas.microsoft.com/office/drawing/2014/main" id="{BECED4EA-84F4-463B-9746-A20A8674B892}"/>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151</xdr:row>
      <xdr:rowOff>0</xdr:rowOff>
    </xdr:from>
    <xdr:to>
      <xdr:col>2</xdr:col>
      <xdr:colOff>76200</xdr:colOff>
      <xdr:row>152</xdr:row>
      <xdr:rowOff>0</xdr:rowOff>
    </xdr:to>
    <xdr:sp macro="" textlink="">
      <xdr:nvSpPr>
        <xdr:cNvPr id="325" name="Text Box 5">
          <a:extLst>
            <a:ext uri="{FF2B5EF4-FFF2-40B4-BE49-F238E27FC236}">
              <a16:creationId xmlns:a16="http://schemas.microsoft.com/office/drawing/2014/main" id="{0C612CDB-0C06-4C69-9B46-B7F4663CF6DC}"/>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151</xdr:row>
      <xdr:rowOff>0</xdr:rowOff>
    </xdr:from>
    <xdr:to>
      <xdr:col>2</xdr:col>
      <xdr:colOff>76200</xdr:colOff>
      <xdr:row>152</xdr:row>
      <xdr:rowOff>19050</xdr:rowOff>
    </xdr:to>
    <xdr:sp macro="" textlink="">
      <xdr:nvSpPr>
        <xdr:cNvPr id="326" name="Text Box 2">
          <a:extLst>
            <a:ext uri="{FF2B5EF4-FFF2-40B4-BE49-F238E27FC236}">
              <a16:creationId xmlns:a16="http://schemas.microsoft.com/office/drawing/2014/main" id="{55BF01F8-BD29-46DD-A31A-B573C684FF60}"/>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151</xdr:row>
      <xdr:rowOff>0</xdr:rowOff>
    </xdr:from>
    <xdr:to>
      <xdr:col>2</xdr:col>
      <xdr:colOff>76200</xdr:colOff>
      <xdr:row>152</xdr:row>
      <xdr:rowOff>0</xdr:rowOff>
    </xdr:to>
    <xdr:sp macro="" textlink="">
      <xdr:nvSpPr>
        <xdr:cNvPr id="327" name="Text Box 3">
          <a:extLst>
            <a:ext uri="{FF2B5EF4-FFF2-40B4-BE49-F238E27FC236}">
              <a16:creationId xmlns:a16="http://schemas.microsoft.com/office/drawing/2014/main" id="{6E8B7B49-76B1-47E3-BC82-CBB79F859D50}"/>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151</xdr:row>
      <xdr:rowOff>0</xdr:rowOff>
    </xdr:from>
    <xdr:to>
      <xdr:col>2</xdr:col>
      <xdr:colOff>76200</xdr:colOff>
      <xdr:row>152</xdr:row>
      <xdr:rowOff>19050</xdr:rowOff>
    </xdr:to>
    <xdr:sp macro="" textlink="">
      <xdr:nvSpPr>
        <xdr:cNvPr id="328" name="Text Box 4">
          <a:extLst>
            <a:ext uri="{FF2B5EF4-FFF2-40B4-BE49-F238E27FC236}">
              <a16:creationId xmlns:a16="http://schemas.microsoft.com/office/drawing/2014/main" id="{007AA41F-C8A7-4ABA-8174-A0CB8F99E0AF}"/>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151</xdr:row>
      <xdr:rowOff>0</xdr:rowOff>
    </xdr:from>
    <xdr:to>
      <xdr:col>2</xdr:col>
      <xdr:colOff>76200</xdr:colOff>
      <xdr:row>152</xdr:row>
      <xdr:rowOff>0</xdr:rowOff>
    </xdr:to>
    <xdr:sp macro="" textlink="">
      <xdr:nvSpPr>
        <xdr:cNvPr id="329" name="Text Box 5">
          <a:extLst>
            <a:ext uri="{FF2B5EF4-FFF2-40B4-BE49-F238E27FC236}">
              <a16:creationId xmlns:a16="http://schemas.microsoft.com/office/drawing/2014/main" id="{CEEFDC98-7332-4D40-8694-35FEB873DFB7}"/>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151</xdr:row>
      <xdr:rowOff>0</xdr:rowOff>
    </xdr:from>
    <xdr:to>
      <xdr:col>2</xdr:col>
      <xdr:colOff>76200</xdr:colOff>
      <xdr:row>152</xdr:row>
      <xdr:rowOff>19050</xdr:rowOff>
    </xdr:to>
    <xdr:sp macro="" textlink="">
      <xdr:nvSpPr>
        <xdr:cNvPr id="330" name="Text Box 6">
          <a:extLst>
            <a:ext uri="{FF2B5EF4-FFF2-40B4-BE49-F238E27FC236}">
              <a16:creationId xmlns:a16="http://schemas.microsoft.com/office/drawing/2014/main" id="{3E96CC99-2AE5-4A2E-A6A1-6C6C722AC12E}"/>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151</xdr:row>
      <xdr:rowOff>0</xdr:rowOff>
    </xdr:from>
    <xdr:to>
      <xdr:col>2</xdr:col>
      <xdr:colOff>76200</xdr:colOff>
      <xdr:row>152</xdr:row>
      <xdr:rowOff>0</xdr:rowOff>
    </xdr:to>
    <xdr:sp macro="" textlink="">
      <xdr:nvSpPr>
        <xdr:cNvPr id="331" name="Text Box 7">
          <a:extLst>
            <a:ext uri="{FF2B5EF4-FFF2-40B4-BE49-F238E27FC236}">
              <a16:creationId xmlns:a16="http://schemas.microsoft.com/office/drawing/2014/main" id="{938670DE-CE62-42DA-ABE4-A45BFE726464}"/>
            </a:ext>
          </a:extLst>
        </xdr:cNvPr>
        <xdr:cNvSpPr txBox="1">
          <a:spLocks noChangeArrowheads="1"/>
        </xdr:cNvSpPr>
      </xdr:nvSpPr>
      <xdr:spPr bwMode="auto">
        <a:xfrm>
          <a:off x="5267325" y="0"/>
          <a:ext cx="76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151</xdr:row>
      <xdr:rowOff>0</xdr:rowOff>
    </xdr:from>
    <xdr:to>
      <xdr:col>2</xdr:col>
      <xdr:colOff>76200</xdr:colOff>
      <xdr:row>152</xdr:row>
      <xdr:rowOff>19050</xdr:rowOff>
    </xdr:to>
    <xdr:sp macro="" textlink="">
      <xdr:nvSpPr>
        <xdr:cNvPr id="332" name="Text Box 4">
          <a:extLst>
            <a:ext uri="{FF2B5EF4-FFF2-40B4-BE49-F238E27FC236}">
              <a16:creationId xmlns:a16="http://schemas.microsoft.com/office/drawing/2014/main" id="{49204B1E-16FC-4258-B228-B194E96E22CA}"/>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151</xdr:row>
      <xdr:rowOff>0</xdr:rowOff>
    </xdr:from>
    <xdr:to>
      <xdr:col>2</xdr:col>
      <xdr:colOff>76200</xdr:colOff>
      <xdr:row>152</xdr:row>
      <xdr:rowOff>19050</xdr:rowOff>
    </xdr:to>
    <xdr:sp macro="" textlink="">
      <xdr:nvSpPr>
        <xdr:cNvPr id="333" name="Text Box 2">
          <a:extLst>
            <a:ext uri="{FF2B5EF4-FFF2-40B4-BE49-F238E27FC236}">
              <a16:creationId xmlns:a16="http://schemas.microsoft.com/office/drawing/2014/main" id="{1097F825-980F-4B30-928A-CD8C5C3C88B2}"/>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151</xdr:row>
      <xdr:rowOff>0</xdr:rowOff>
    </xdr:from>
    <xdr:to>
      <xdr:col>2</xdr:col>
      <xdr:colOff>76200</xdr:colOff>
      <xdr:row>152</xdr:row>
      <xdr:rowOff>19050</xdr:rowOff>
    </xdr:to>
    <xdr:sp macro="" textlink="">
      <xdr:nvSpPr>
        <xdr:cNvPr id="334" name="Text Box 4">
          <a:extLst>
            <a:ext uri="{FF2B5EF4-FFF2-40B4-BE49-F238E27FC236}">
              <a16:creationId xmlns:a16="http://schemas.microsoft.com/office/drawing/2014/main" id="{014C1599-BD69-4927-9A06-E149C57C9E3F}"/>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151</xdr:row>
      <xdr:rowOff>0</xdr:rowOff>
    </xdr:from>
    <xdr:to>
      <xdr:col>2</xdr:col>
      <xdr:colOff>76200</xdr:colOff>
      <xdr:row>152</xdr:row>
      <xdr:rowOff>19050</xdr:rowOff>
    </xdr:to>
    <xdr:sp macro="" textlink="">
      <xdr:nvSpPr>
        <xdr:cNvPr id="335" name="Text Box 6">
          <a:extLst>
            <a:ext uri="{FF2B5EF4-FFF2-40B4-BE49-F238E27FC236}">
              <a16:creationId xmlns:a16="http://schemas.microsoft.com/office/drawing/2014/main" id="{A4968F20-74C7-4B81-A648-F743F631A910}"/>
            </a:ext>
          </a:extLst>
        </xdr:cNvPr>
        <xdr:cNvSpPr txBox="1">
          <a:spLocks noChangeArrowheads="1"/>
        </xdr:cNvSpPr>
      </xdr:nvSpPr>
      <xdr:spPr bwMode="auto">
        <a:xfrm>
          <a:off x="5267325" y="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152</xdr:row>
      <xdr:rowOff>0</xdr:rowOff>
    </xdr:from>
    <xdr:to>
      <xdr:col>2</xdr:col>
      <xdr:colOff>76200</xdr:colOff>
      <xdr:row>153</xdr:row>
      <xdr:rowOff>19050</xdr:rowOff>
    </xdr:to>
    <xdr:sp macro="" textlink="">
      <xdr:nvSpPr>
        <xdr:cNvPr id="336" name="Text Box 1">
          <a:extLst>
            <a:ext uri="{FF2B5EF4-FFF2-40B4-BE49-F238E27FC236}">
              <a16:creationId xmlns:a16="http://schemas.microsoft.com/office/drawing/2014/main" id="{1D33EC7C-F9A5-47E5-A861-B8DA296C928E}"/>
            </a:ext>
          </a:extLst>
        </xdr:cNvPr>
        <xdr:cNvSpPr txBox="1">
          <a:spLocks noChangeArrowheads="1"/>
        </xdr:cNvSpPr>
      </xdr:nvSpPr>
      <xdr:spPr bwMode="auto">
        <a:xfrm>
          <a:off x="5267325" y="180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ELL400SC\podjetje\MARKO%20-%20DOKUMENTI\MONTER\HALA%20GOTOVIH%20IZDELOKOV\HALA%20GOTOVIH%20IZDELKOV%20MONTER%20%205.9dom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ELL400SC\podjetje\MARKO%20-%20DOKUMENTI\ENERGETSKA%20SANACIJA\RIBNICA%20NA%20POHORJU\PREVALJE%20STROJNA%20%20-%20STROJNI%20DEL%2019.1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Documents%20and%20Settings\Iztokp\My%20Documents\PROJEKTI\OBJEKTI\BOLNICA%20SLOVENJ%20GRADEC\ELCOM\09-010-000638.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L:\Users\Miha%20Baznik\AppData\Local\Microsoft\Windows\Temporary%20Internet%20Files\Content.IE5\JKA25JRA\0210-JMI%20doo-PONUDBA-Mercator%20Sempeter%20pri%20Gorici_popis%20E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Users\Dell\Documents\Popisi\BIPA-&#268;RNU&#352;KI%20BAJER%20kon&#269;ni%20popisi%2030.4.2012\2-crnuski%20bajer_arh_klet_pzi_26041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irdg/DELO/POPISI%202021/56.%20LUZ%20MORS%20KRANJ/H1/primer.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ELL400SC\podjetje\MARKO%20-%20DOKUMENTI\ENERGETSKA%20SANACIJA\PODGORJE\pPKsi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t01\home$\PROJEKTI\HISE\Dornik\PGD\Teksti\3%20Popis%20Dornik-PGD.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users\delo\_URB_EKO\_8000_A2_A3\razpis\VP_pdp_Crnuce_hp%20A2_PZI_MH_28.10.201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MILOS\RAZVOJ\CEJE.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AKOVINAR\KTS\Predra&#269;uni\Predra&#269;uni%202010\000550%20-%20OBI%20-%20LOKAL%20GASTRO\000530%20-%20ZZZS%20KO&#268;EVJE\000320%20-%20DOM%20STAREJ&#352;IH%20KRANJSKA%20GORA\000320%20-%20DOM%20STAREJSIH%20KRANJSKA%20GOR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NTERposl"/>
      <sheetName val="MONTER"/>
      <sheetName val="SGBOL"/>
      <sheetName val="GLDOM"/>
      <sheetName val="BOWLING"/>
      <sheetName val="VILIČAR"/>
      <sheetName val="PARADIŽ"/>
      <sheetName val="01-09 Cene za krovsko kleparska"/>
      <sheetName val="HLEV"/>
      <sheetName val="OGREVANJEVIL"/>
    </sheetNames>
    <sheetDataSet>
      <sheetData sheetId="0" refreshError="1"/>
      <sheetData sheetId="1" refreshError="1"/>
      <sheetData sheetId="2">
        <row r="1">
          <cell r="C1" t="str">
            <v>količina</v>
          </cell>
          <cell r="D1" t="str">
            <v>cena/enoto</v>
          </cell>
        </row>
        <row r="71">
          <cell r="D71" t="str">
            <v xml:space="preserve">   </v>
          </cell>
        </row>
        <row r="78">
          <cell r="C78">
            <v>820</v>
          </cell>
        </row>
        <row r="80">
          <cell r="C80">
            <v>819</v>
          </cell>
        </row>
        <row r="88">
          <cell r="C88">
            <v>144</v>
          </cell>
          <cell r="D88">
            <v>1.1100000000000001</v>
          </cell>
        </row>
        <row r="90">
          <cell r="C90">
            <v>144</v>
          </cell>
        </row>
        <row r="94">
          <cell r="C94">
            <v>102</v>
          </cell>
          <cell r="D94">
            <v>0.94</v>
          </cell>
        </row>
        <row r="96">
          <cell r="C96">
            <v>102</v>
          </cell>
        </row>
        <row r="99">
          <cell r="C99">
            <v>58</v>
          </cell>
          <cell r="D99">
            <v>1.04</v>
          </cell>
        </row>
        <row r="101">
          <cell r="C101">
            <v>57</v>
          </cell>
        </row>
        <row r="105">
          <cell r="C105">
            <v>182</v>
          </cell>
          <cell r="D105">
            <v>4.7</v>
          </cell>
        </row>
        <row r="108">
          <cell r="C108">
            <v>96</v>
          </cell>
          <cell r="D108">
            <v>1.63</v>
          </cell>
        </row>
        <row r="114">
          <cell r="C114">
            <v>2</v>
          </cell>
          <cell r="D114">
            <v>11.41</v>
          </cell>
        </row>
        <row r="116">
          <cell r="C116">
            <v>227</v>
          </cell>
        </row>
        <row r="119">
          <cell r="C119">
            <v>2</v>
          </cell>
          <cell r="D119">
            <v>14.27</v>
          </cell>
        </row>
        <row r="122">
          <cell r="C122">
            <v>18</v>
          </cell>
          <cell r="D122">
            <v>1.75</v>
          </cell>
        </row>
        <row r="125">
          <cell r="C125">
            <v>5</v>
          </cell>
          <cell r="D125">
            <v>22.99</v>
          </cell>
        </row>
        <row r="128">
          <cell r="C128">
            <v>32</v>
          </cell>
          <cell r="D128">
            <v>22.56</v>
          </cell>
        </row>
        <row r="130">
          <cell r="C130">
            <v>26.4</v>
          </cell>
        </row>
        <row r="131">
          <cell r="C131">
            <v>4.8</v>
          </cell>
        </row>
        <row r="132">
          <cell r="C132">
            <v>31.2</v>
          </cell>
        </row>
        <row r="135">
          <cell r="C135">
            <v>28</v>
          </cell>
          <cell r="D135">
            <v>22.56</v>
          </cell>
        </row>
        <row r="137">
          <cell r="C137">
            <v>25.347000000000001</v>
          </cell>
        </row>
        <row r="149">
          <cell r="C149">
            <v>6</v>
          </cell>
          <cell r="D149">
            <v>247</v>
          </cell>
        </row>
        <row r="152">
          <cell r="C152">
            <v>10</v>
          </cell>
          <cell r="D152">
            <v>68.400000000000006</v>
          </cell>
        </row>
        <row r="160">
          <cell r="C160">
            <v>4</v>
          </cell>
          <cell r="D160">
            <v>20.9</v>
          </cell>
        </row>
        <row r="163">
          <cell r="C163">
            <v>48</v>
          </cell>
          <cell r="D163">
            <v>57.47</v>
          </cell>
        </row>
        <row r="166">
          <cell r="C166">
            <v>43</v>
          </cell>
          <cell r="D166">
            <v>2.2799999999999998</v>
          </cell>
        </row>
        <row r="168">
          <cell r="C168">
            <v>40.799999999999997</v>
          </cell>
        </row>
        <row r="171">
          <cell r="C171">
            <v>52</v>
          </cell>
          <cell r="D171">
            <v>33.700000000000003</v>
          </cell>
        </row>
        <row r="172">
          <cell r="C172">
            <v>46.2</v>
          </cell>
        </row>
        <row r="175">
          <cell r="C175">
            <v>35</v>
          </cell>
          <cell r="D175">
            <v>7.13</v>
          </cell>
        </row>
        <row r="178">
          <cell r="C178">
            <v>4</v>
          </cell>
          <cell r="D178">
            <v>29.73</v>
          </cell>
        </row>
        <row r="181">
          <cell r="C181">
            <v>2</v>
          </cell>
          <cell r="D181">
            <v>66.27</v>
          </cell>
        </row>
        <row r="184">
          <cell r="C184">
            <v>14.5</v>
          </cell>
          <cell r="D184">
            <v>57.47</v>
          </cell>
        </row>
        <row r="185">
          <cell r="C185">
            <v>12</v>
          </cell>
        </row>
        <row r="190">
          <cell r="C190">
            <v>1</v>
          </cell>
          <cell r="D190">
            <v>41.04</v>
          </cell>
        </row>
        <row r="192">
          <cell r="C192">
            <v>1</v>
          </cell>
          <cell r="D192">
            <v>20.52</v>
          </cell>
        </row>
        <row r="198">
          <cell r="C198">
            <v>8</v>
          </cell>
          <cell r="D198">
            <v>11.41</v>
          </cell>
        </row>
        <row r="202">
          <cell r="C202">
            <v>5</v>
          </cell>
          <cell r="D202">
            <v>22.99</v>
          </cell>
        </row>
        <row r="206">
          <cell r="C206">
            <v>29</v>
          </cell>
          <cell r="D206">
            <v>4.6900000000000004</v>
          </cell>
        </row>
        <row r="208">
          <cell r="C208">
            <v>16.32</v>
          </cell>
        </row>
        <row r="209">
          <cell r="C209">
            <v>12.6</v>
          </cell>
        </row>
        <row r="215">
          <cell r="C215">
            <v>5.5</v>
          </cell>
          <cell r="D215">
            <v>42.84</v>
          </cell>
        </row>
        <row r="218">
          <cell r="C218">
            <v>0.5</v>
          </cell>
          <cell r="D218">
            <v>57.47</v>
          </cell>
        </row>
        <row r="220">
          <cell r="C220">
            <v>0.4840000000000001</v>
          </cell>
        </row>
        <row r="225">
          <cell r="C225">
            <v>11</v>
          </cell>
          <cell r="D225">
            <v>4.5599999999999996</v>
          </cell>
        </row>
        <row r="228">
          <cell r="C228">
            <v>0.85</v>
          </cell>
          <cell r="D228">
            <v>57.47</v>
          </cell>
        </row>
        <row r="230">
          <cell r="C230">
            <v>0.84700000000000009</v>
          </cell>
        </row>
        <row r="234">
          <cell r="C234">
            <v>12.5</v>
          </cell>
          <cell r="D234">
            <v>22.56</v>
          </cell>
        </row>
        <row r="236">
          <cell r="C236">
            <v>11.6424</v>
          </cell>
        </row>
        <row r="239">
          <cell r="C239">
            <v>6.5</v>
          </cell>
          <cell r="D239">
            <v>57.47</v>
          </cell>
        </row>
        <row r="241">
          <cell r="C241">
            <v>6.6</v>
          </cell>
        </row>
        <row r="246">
          <cell r="C246">
            <v>32</v>
          </cell>
          <cell r="D246">
            <v>42.84</v>
          </cell>
        </row>
        <row r="250">
          <cell r="C250">
            <v>7.5</v>
          </cell>
          <cell r="D250">
            <v>33.700000000000003</v>
          </cell>
        </row>
        <row r="251">
          <cell r="C251">
            <v>7.5</v>
          </cell>
        </row>
        <row r="256">
          <cell r="C256">
            <v>15</v>
          </cell>
          <cell r="D256">
            <v>32.14</v>
          </cell>
        </row>
        <row r="259">
          <cell r="C259">
            <v>2.5</v>
          </cell>
          <cell r="D259">
            <v>33.700000000000003</v>
          </cell>
        </row>
        <row r="262">
          <cell r="C262">
            <v>11.5</v>
          </cell>
          <cell r="D262">
            <v>2.42</v>
          </cell>
        </row>
        <row r="265">
          <cell r="C265">
            <v>11.5</v>
          </cell>
          <cell r="D265">
            <v>2.42</v>
          </cell>
        </row>
        <row r="268">
          <cell r="C268">
            <v>2.5</v>
          </cell>
          <cell r="D268">
            <v>33.700000000000003</v>
          </cell>
        </row>
        <row r="270">
          <cell r="C270">
            <v>3.5</v>
          </cell>
          <cell r="D270">
            <v>29.73</v>
          </cell>
        </row>
        <row r="272">
          <cell r="C272">
            <v>27</v>
          </cell>
          <cell r="D272">
            <v>29.73</v>
          </cell>
        </row>
        <row r="275">
          <cell r="C275">
            <v>6</v>
          </cell>
          <cell r="D275">
            <v>13.88</v>
          </cell>
        </row>
        <row r="279">
          <cell r="C279">
            <v>5</v>
          </cell>
          <cell r="D279">
            <v>5.94</v>
          </cell>
        </row>
        <row r="282">
          <cell r="C282">
            <v>9</v>
          </cell>
          <cell r="D282">
            <v>7.88</v>
          </cell>
        </row>
        <row r="285">
          <cell r="C285">
            <v>39</v>
          </cell>
          <cell r="D285">
            <v>4.84</v>
          </cell>
        </row>
        <row r="288">
          <cell r="C288">
            <v>160</v>
          </cell>
          <cell r="D288">
            <v>9.1199999999999992</v>
          </cell>
        </row>
        <row r="290">
          <cell r="C290">
            <v>276.5</v>
          </cell>
        </row>
        <row r="293">
          <cell r="C293">
            <v>1</v>
          </cell>
          <cell r="D293">
            <v>51.39</v>
          </cell>
        </row>
        <row r="296">
          <cell r="C296">
            <v>3</v>
          </cell>
          <cell r="D296">
            <v>40.85</v>
          </cell>
        </row>
        <row r="299">
          <cell r="C299">
            <v>1.25</v>
          </cell>
          <cell r="D299">
            <v>22.56</v>
          </cell>
        </row>
        <row r="305">
          <cell r="C305">
            <v>65</v>
          </cell>
          <cell r="D305">
            <v>2.5</v>
          </cell>
        </row>
        <row r="308">
          <cell r="C308">
            <v>360</v>
          </cell>
          <cell r="D308">
            <v>6.36</v>
          </cell>
        </row>
        <row r="310">
          <cell r="C310">
            <v>360</v>
          </cell>
        </row>
        <row r="313">
          <cell r="C313">
            <v>220</v>
          </cell>
          <cell r="D313">
            <v>1.56</v>
          </cell>
        </row>
        <row r="316">
          <cell r="C316">
            <v>35</v>
          </cell>
          <cell r="D316">
            <v>33.700000000000003</v>
          </cell>
        </row>
        <row r="319">
          <cell r="C319">
            <v>20</v>
          </cell>
          <cell r="D319">
            <v>11.14</v>
          </cell>
        </row>
        <row r="320">
          <cell r="C320">
            <v>40</v>
          </cell>
          <cell r="D320">
            <v>9.6300000000000008</v>
          </cell>
        </row>
        <row r="329">
          <cell r="C329">
            <v>217</v>
          </cell>
          <cell r="D329">
            <v>2.72</v>
          </cell>
        </row>
        <row r="332">
          <cell r="C332">
            <v>115</v>
          </cell>
          <cell r="D332">
            <v>2.72</v>
          </cell>
        </row>
        <row r="335">
          <cell r="C335">
            <v>36</v>
          </cell>
          <cell r="D335">
            <v>2.72</v>
          </cell>
        </row>
        <row r="338">
          <cell r="C338">
            <v>90</v>
          </cell>
          <cell r="D338">
            <v>2.72</v>
          </cell>
        </row>
        <row r="341">
          <cell r="C341">
            <v>12500</v>
          </cell>
          <cell r="D341">
            <v>0.01</v>
          </cell>
        </row>
        <row r="348">
          <cell r="C348">
            <v>165</v>
          </cell>
          <cell r="D348">
            <v>0.08</v>
          </cell>
        </row>
        <row r="351">
          <cell r="C351">
            <v>18</v>
          </cell>
          <cell r="D351">
            <v>0.01</v>
          </cell>
        </row>
        <row r="354">
          <cell r="C354">
            <v>35</v>
          </cell>
          <cell r="D354">
            <v>0.08</v>
          </cell>
        </row>
        <row r="357">
          <cell r="C357">
            <v>96</v>
          </cell>
          <cell r="D357">
            <v>0.05</v>
          </cell>
        </row>
        <row r="360">
          <cell r="C360">
            <v>28</v>
          </cell>
          <cell r="D360">
            <v>12.59</v>
          </cell>
        </row>
        <row r="365">
          <cell r="C365">
            <v>1</v>
          </cell>
          <cell r="D365">
            <v>12000</v>
          </cell>
        </row>
        <row r="372">
          <cell r="C372">
            <v>1</v>
          </cell>
          <cell r="D372">
            <v>2398.75</v>
          </cell>
        </row>
        <row r="375">
          <cell r="C375">
            <v>1</v>
          </cell>
          <cell r="D375">
            <v>95</v>
          </cell>
        </row>
        <row r="378">
          <cell r="C378">
            <v>250</v>
          </cell>
          <cell r="D378">
            <v>0.09</v>
          </cell>
        </row>
        <row r="383">
          <cell r="D383" t="str">
            <v xml:space="preserve">   </v>
          </cell>
        </row>
        <row r="386">
          <cell r="C386" t="str">
            <v>količina</v>
          </cell>
          <cell r="D386" t="str">
            <v>Eu/enoto</v>
          </cell>
        </row>
        <row r="390">
          <cell r="C390">
            <v>40</v>
          </cell>
          <cell r="D390">
            <v>1.1399999999999999</v>
          </cell>
        </row>
        <row r="392">
          <cell r="C392">
            <v>5.4</v>
          </cell>
        </row>
        <row r="393">
          <cell r="C393">
            <v>30.625</v>
          </cell>
        </row>
        <row r="394">
          <cell r="C394">
            <v>17.324999999999999</v>
          </cell>
        </row>
        <row r="395">
          <cell r="C395">
            <v>53.35</v>
          </cell>
        </row>
        <row r="398">
          <cell r="C398">
            <v>198</v>
          </cell>
          <cell r="D398">
            <v>2.37</v>
          </cell>
        </row>
        <row r="400">
          <cell r="C400">
            <v>150</v>
          </cell>
        </row>
        <row r="401">
          <cell r="C401">
            <v>49</v>
          </cell>
        </row>
        <row r="402">
          <cell r="C402">
            <v>199</v>
          </cell>
        </row>
        <row r="408">
          <cell r="C408">
            <v>465</v>
          </cell>
          <cell r="D408">
            <v>5.16</v>
          </cell>
        </row>
        <row r="410">
          <cell r="C410">
            <v>105.6</v>
          </cell>
        </row>
        <row r="411">
          <cell r="C411">
            <v>67.2</v>
          </cell>
        </row>
        <row r="412">
          <cell r="C412">
            <v>285.60000000000002</v>
          </cell>
        </row>
        <row r="413">
          <cell r="C413">
            <v>458.4</v>
          </cell>
        </row>
        <row r="416">
          <cell r="C416">
            <v>205</v>
          </cell>
          <cell r="D416">
            <v>5.16</v>
          </cell>
        </row>
        <row r="418">
          <cell r="C418">
            <v>204.75</v>
          </cell>
        </row>
        <row r="421">
          <cell r="C421">
            <v>2355</v>
          </cell>
          <cell r="D421">
            <v>5.16</v>
          </cell>
        </row>
        <row r="423">
          <cell r="C423">
            <v>2310</v>
          </cell>
        </row>
        <row r="426">
          <cell r="C426">
            <v>160</v>
          </cell>
          <cell r="D426">
            <v>5.16</v>
          </cell>
        </row>
        <row r="429">
          <cell r="C429">
            <v>62</v>
          </cell>
          <cell r="D429">
            <v>2.3199999999999998</v>
          </cell>
        </row>
        <row r="431">
          <cell r="C431">
            <v>59.232000000000014</v>
          </cell>
        </row>
        <row r="434">
          <cell r="C434">
            <v>805</v>
          </cell>
          <cell r="D434">
            <v>0.11</v>
          </cell>
        </row>
        <row r="436">
          <cell r="C436">
            <v>96</v>
          </cell>
        </row>
        <row r="437">
          <cell r="C437">
            <v>48</v>
          </cell>
        </row>
        <row r="438">
          <cell r="C438">
            <v>102</v>
          </cell>
        </row>
        <row r="439">
          <cell r="C439">
            <v>136.5</v>
          </cell>
        </row>
        <row r="440">
          <cell r="C440">
            <v>420</v>
          </cell>
        </row>
        <row r="441">
          <cell r="C441">
            <v>802.5</v>
          </cell>
        </row>
        <row r="446">
          <cell r="C446">
            <v>2305</v>
          </cell>
          <cell r="D446">
            <v>0.93</v>
          </cell>
        </row>
        <row r="448">
          <cell r="C448">
            <v>2305</v>
          </cell>
        </row>
        <row r="451">
          <cell r="C451">
            <v>137</v>
          </cell>
          <cell r="D451">
            <v>12.82</v>
          </cell>
        </row>
        <row r="453">
          <cell r="C453">
            <v>120</v>
          </cell>
        </row>
        <row r="454">
          <cell r="C454">
            <v>7.2</v>
          </cell>
        </row>
        <row r="455">
          <cell r="C455">
            <v>10.008000000000001</v>
          </cell>
        </row>
        <row r="456">
          <cell r="C456">
            <v>137.208</v>
          </cell>
        </row>
        <row r="459">
          <cell r="C459">
            <v>49</v>
          </cell>
          <cell r="D459">
            <v>12.82</v>
          </cell>
        </row>
        <row r="461">
          <cell r="C461">
            <v>47.075000000000003</v>
          </cell>
        </row>
        <row r="464">
          <cell r="C464">
            <v>198</v>
          </cell>
          <cell r="D464">
            <v>3.01</v>
          </cell>
        </row>
        <row r="467">
          <cell r="C467">
            <v>22</v>
          </cell>
          <cell r="D467">
            <v>12.82</v>
          </cell>
        </row>
        <row r="469">
          <cell r="C469">
            <v>19.25</v>
          </cell>
        </row>
        <row r="472">
          <cell r="C472">
            <v>45</v>
          </cell>
          <cell r="D472">
            <v>2.02</v>
          </cell>
        </row>
        <row r="475">
          <cell r="C475">
            <v>890</v>
          </cell>
          <cell r="D475">
            <v>3.01</v>
          </cell>
        </row>
        <row r="477">
          <cell r="C477">
            <v>882</v>
          </cell>
        </row>
        <row r="480">
          <cell r="C480">
            <v>4</v>
          </cell>
          <cell r="D480">
            <v>19.190000000000001</v>
          </cell>
        </row>
        <row r="482">
          <cell r="C482">
            <v>4</v>
          </cell>
        </row>
        <row r="485">
          <cell r="C485">
            <v>105</v>
          </cell>
          <cell r="D485">
            <v>2.02</v>
          </cell>
        </row>
        <row r="489">
          <cell r="C489">
            <v>85</v>
          </cell>
          <cell r="D489">
            <v>1.83</v>
          </cell>
        </row>
        <row r="492">
          <cell r="C492">
            <v>350</v>
          </cell>
          <cell r="D492">
            <v>26.08</v>
          </cell>
        </row>
        <row r="526">
          <cell r="C526">
            <v>29</v>
          </cell>
          <cell r="D526">
            <v>93.26</v>
          </cell>
        </row>
        <row r="528">
          <cell r="C528">
            <v>27.6</v>
          </cell>
        </row>
        <row r="536">
          <cell r="C536">
            <v>296</v>
          </cell>
          <cell r="D536">
            <v>21.64</v>
          </cell>
        </row>
        <row r="537">
          <cell r="C537">
            <v>288</v>
          </cell>
        </row>
        <row r="542">
          <cell r="C542">
            <v>54</v>
          </cell>
          <cell r="D542">
            <v>90.32</v>
          </cell>
        </row>
        <row r="544">
          <cell r="C544">
            <v>52.8</v>
          </cell>
        </row>
        <row r="547">
          <cell r="C547">
            <v>216</v>
          </cell>
          <cell r="D547">
            <v>3.32</v>
          </cell>
        </row>
        <row r="549">
          <cell r="C549">
            <v>216</v>
          </cell>
        </row>
        <row r="552">
          <cell r="C552">
            <v>72</v>
          </cell>
          <cell r="D552">
            <v>12.67</v>
          </cell>
        </row>
        <row r="554">
          <cell r="C554">
            <v>72</v>
          </cell>
        </row>
        <row r="557">
          <cell r="C557">
            <v>240</v>
          </cell>
          <cell r="D557">
            <v>9.5</v>
          </cell>
        </row>
        <row r="559">
          <cell r="C559">
            <v>240</v>
          </cell>
        </row>
        <row r="565">
          <cell r="C565">
            <v>109</v>
          </cell>
          <cell r="D565">
            <v>94.02</v>
          </cell>
        </row>
        <row r="567">
          <cell r="C567">
            <v>100.8</v>
          </cell>
        </row>
        <row r="570">
          <cell r="C570">
            <v>1</v>
          </cell>
          <cell r="D570">
            <v>106.6</v>
          </cell>
        </row>
        <row r="572">
          <cell r="C572">
            <v>1.44</v>
          </cell>
        </row>
        <row r="578">
          <cell r="C578">
            <v>70</v>
          </cell>
          <cell r="D578">
            <v>94.72</v>
          </cell>
        </row>
        <row r="580">
          <cell r="C580">
            <v>66</v>
          </cell>
        </row>
        <row r="583">
          <cell r="C583">
            <v>275</v>
          </cell>
          <cell r="D583">
            <v>3.32</v>
          </cell>
        </row>
        <row r="585">
          <cell r="C585">
            <v>270</v>
          </cell>
        </row>
        <row r="588">
          <cell r="C588">
            <v>8</v>
          </cell>
          <cell r="D588">
            <v>94.02</v>
          </cell>
        </row>
        <row r="592">
          <cell r="C592">
            <v>10.5</v>
          </cell>
          <cell r="D592">
            <v>94.02</v>
          </cell>
        </row>
        <row r="594">
          <cell r="C594">
            <v>2.2680000000000002</v>
          </cell>
        </row>
        <row r="595">
          <cell r="C595">
            <v>7.4879999999999995</v>
          </cell>
        </row>
        <row r="596">
          <cell r="C596">
            <v>9.7560000000000002</v>
          </cell>
        </row>
        <row r="601">
          <cell r="C601">
            <v>2</v>
          </cell>
          <cell r="D601">
            <v>374.87</v>
          </cell>
        </row>
        <row r="604">
          <cell r="C604">
            <v>3</v>
          </cell>
          <cell r="D604">
            <v>612.37</v>
          </cell>
        </row>
        <row r="607">
          <cell r="C607">
            <v>10</v>
          </cell>
          <cell r="D607">
            <v>532</v>
          </cell>
        </row>
        <row r="610">
          <cell r="C610">
            <v>5</v>
          </cell>
          <cell r="D610">
            <v>313.5</v>
          </cell>
        </row>
        <row r="618">
          <cell r="C618">
            <v>920</v>
          </cell>
          <cell r="D618">
            <v>26.1</v>
          </cell>
        </row>
        <row r="620">
          <cell r="C620">
            <v>552</v>
          </cell>
        </row>
        <row r="621">
          <cell r="C621">
            <v>276</v>
          </cell>
        </row>
        <row r="622">
          <cell r="C622">
            <v>81.900000000000006</v>
          </cell>
        </row>
        <row r="623">
          <cell r="C623">
            <v>909.9</v>
          </cell>
        </row>
        <row r="626">
          <cell r="C626">
            <v>55</v>
          </cell>
          <cell r="D626">
            <v>88.35</v>
          </cell>
        </row>
        <row r="628">
          <cell r="C628">
            <v>17.2</v>
          </cell>
        </row>
        <row r="629">
          <cell r="C629">
            <v>36.200000000000003</v>
          </cell>
        </row>
        <row r="630">
          <cell r="C630">
            <v>53.4</v>
          </cell>
        </row>
        <row r="635">
          <cell r="C635">
            <v>10.5</v>
          </cell>
          <cell r="D635">
            <v>93.26</v>
          </cell>
        </row>
        <row r="637">
          <cell r="C637">
            <v>1.875</v>
          </cell>
        </row>
        <row r="638">
          <cell r="C638">
            <v>3.54</v>
          </cell>
        </row>
        <row r="639">
          <cell r="C639">
            <v>1.6260000000000003</v>
          </cell>
        </row>
        <row r="640">
          <cell r="C640">
            <v>0.66</v>
          </cell>
        </row>
        <row r="641">
          <cell r="C641">
            <v>2.12175</v>
          </cell>
        </row>
        <row r="642">
          <cell r="C642">
            <v>9.822750000000001</v>
          </cell>
        </row>
        <row r="645">
          <cell r="C645">
            <v>30</v>
          </cell>
          <cell r="D645">
            <v>76.75</v>
          </cell>
        </row>
        <row r="647">
          <cell r="C647">
            <v>23.94</v>
          </cell>
        </row>
        <row r="651">
          <cell r="C651">
            <v>72</v>
          </cell>
          <cell r="D651">
            <v>85.7</v>
          </cell>
        </row>
        <row r="653">
          <cell r="C653">
            <v>11.25</v>
          </cell>
        </row>
        <row r="654">
          <cell r="C654">
            <v>21.24</v>
          </cell>
        </row>
        <row r="655">
          <cell r="C655">
            <v>9.7560000000000002</v>
          </cell>
        </row>
        <row r="656">
          <cell r="C656">
            <v>3.96</v>
          </cell>
        </row>
        <row r="657">
          <cell r="C657">
            <v>12.730499999999997</v>
          </cell>
        </row>
        <row r="658">
          <cell r="C658">
            <v>58.936499999999995</v>
          </cell>
        </row>
        <row r="661">
          <cell r="C661">
            <v>70</v>
          </cell>
          <cell r="D661">
            <v>12.67</v>
          </cell>
        </row>
        <row r="663">
          <cell r="C663">
            <v>12.5</v>
          </cell>
        </row>
        <row r="664">
          <cell r="C664">
            <v>29.5</v>
          </cell>
        </row>
        <row r="665">
          <cell r="C665">
            <v>13.55</v>
          </cell>
        </row>
        <row r="666">
          <cell r="C666">
            <v>5.5</v>
          </cell>
        </row>
        <row r="667">
          <cell r="C667">
            <v>5.1749999999999998</v>
          </cell>
        </row>
        <row r="668">
          <cell r="C668">
            <v>66.224999999999994</v>
          </cell>
        </row>
        <row r="671">
          <cell r="C671">
            <v>66.5</v>
          </cell>
          <cell r="D671">
            <v>90.32</v>
          </cell>
        </row>
        <row r="673">
          <cell r="C673">
            <v>19.100000000000001</v>
          </cell>
        </row>
        <row r="674">
          <cell r="C674">
            <v>26.76</v>
          </cell>
        </row>
        <row r="675">
          <cell r="C675">
            <v>10.688000000000001</v>
          </cell>
        </row>
        <row r="676">
          <cell r="C676">
            <v>-2.016</v>
          </cell>
        </row>
        <row r="677">
          <cell r="C677">
            <v>54.532000000000004</v>
          </cell>
        </row>
        <row r="680">
          <cell r="C680">
            <v>86</v>
          </cell>
          <cell r="D680">
            <v>94.02</v>
          </cell>
        </row>
        <row r="682">
          <cell r="C682">
            <v>46.412000000000006</v>
          </cell>
        </row>
        <row r="683">
          <cell r="C683">
            <v>3.984</v>
          </cell>
        </row>
        <row r="684">
          <cell r="C684">
            <v>24.39</v>
          </cell>
        </row>
        <row r="685">
          <cell r="C685">
            <v>11.072000000000003</v>
          </cell>
        </row>
        <row r="686">
          <cell r="C686">
            <v>85.858000000000004</v>
          </cell>
        </row>
        <row r="689">
          <cell r="C689">
            <v>3.25</v>
          </cell>
          <cell r="D689">
            <v>94.02</v>
          </cell>
        </row>
        <row r="691">
          <cell r="C691">
            <v>0.90300000000000002</v>
          </cell>
        </row>
        <row r="692">
          <cell r="C692">
            <v>2.0460000000000003</v>
          </cell>
        </row>
        <row r="693">
          <cell r="C693">
            <v>2.9490000000000003</v>
          </cell>
        </row>
        <row r="698">
          <cell r="C698">
            <v>14</v>
          </cell>
          <cell r="D698">
            <v>94.02</v>
          </cell>
        </row>
        <row r="700">
          <cell r="C700">
            <v>12.24</v>
          </cell>
        </row>
        <row r="703">
          <cell r="C703">
            <v>35.5</v>
          </cell>
          <cell r="D703">
            <v>94.02</v>
          </cell>
        </row>
        <row r="705">
          <cell r="C705">
            <v>35.217000000000006</v>
          </cell>
        </row>
        <row r="708">
          <cell r="C708">
            <v>5</v>
          </cell>
          <cell r="D708">
            <v>90.32</v>
          </cell>
        </row>
        <row r="710">
          <cell r="C710">
            <v>4.8880000000000008</v>
          </cell>
        </row>
        <row r="713">
          <cell r="C713">
            <v>2</v>
          </cell>
          <cell r="D713">
            <v>51.55</v>
          </cell>
        </row>
        <row r="716">
          <cell r="C716">
            <v>3</v>
          </cell>
          <cell r="D716">
            <v>98.62</v>
          </cell>
        </row>
        <row r="717">
          <cell r="C717">
            <v>2.8859999999999997</v>
          </cell>
        </row>
        <row r="722">
          <cell r="C722">
            <v>6</v>
          </cell>
          <cell r="D722">
            <v>34.200000000000003</v>
          </cell>
        </row>
        <row r="725">
          <cell r="C725">
            <v>6</v>
          </cell>
          <cell r="D725">
            <v>109.25</v>
          </cell>
        </row>
        <row r="728">
          <cell r="C728">
            <v>15.5</v>
          </cell>
          <cell r="D728">
            <v>93.26</v>
          </cell>
        </row>
        <row r="730">
          <cell r="C730">
            <v>13.525</v>
          </cell>
        </row>
        <row r="737">
          <cell r="C737">
            <v>148</v>
          </cell>
          <cell r="D737">
            <v>21.64</v>
          </cell>
        </row>
        <row r="743">
          <cell r="C743">
            <v>32.5</v>
          </cell>
          <cell r="D743">
            <v>90.32</v>
          </cell>
        </row>
        <row r="745">
          <cell r="C745">
            <v>27.6</v>
          </cell>
        </row>
        <row r="746">
          <cell r="C746">
            <v>1.7760000000000002</v>
          </cell>
        </row>
        <row r="747">
          <cell r="C747">
            <v>29.376000000000001</v>
          </cell>
        </row>
        <row r="750">
          <cell r="C750">
            <v>148</v>
          </cell>
          <cell r="D750">
            <v>3.32</v>
          </cell>
        </row>
        <row r="752">
          <cell r="C752">
            <v>216</v>
          </cell>
        </row>
        <row r="759">
          <cell r="C759">
            <v>206</v>
          </cell>
          <cell r="D759">
            <v>26.1</v>
          </cell>
        </row>
        <row r="761">
          <cell r="C761">
            <v>138.80000000000001</v>
          </cell>
        </row>
        <row r="762">
          <cell r="C762">
            <v>63</v>
          </cell>
        </row>
        <row r="763">
          <cell r="C763">
            <v>22.48</v>
          </cell>
        </row>
        <row r="764">
          <cell r="C764">
            <v>224.28</v>
          </cell>
        </row>
        <row r="767">
          <cell r="C767">
            <v>22</v>
          </cell>
          <cell r="D767">
            <v>23.83</v>
          </cell>
        </row>
        <row r="769">
          <cell r="C769">
            <v>21.96</v>
          </cell>
        </row>
        <row r="773">
          <cell r="C773">
            <v>7.5</v>
          </cell>
          <cell r="D773">
            <v>85.7</v>
          </cell>
        </row>
        <row r="775">
          <cell r="C775">
            <v>7.3139999999999992</v>
          </cell>
        </row>
        <row r="779">
          <cell r="C779">
            <v>2.25</v>
          </cell>
          <cell r="D779">
            <v>94.02</v>
          </cell>
        </row>
        <row r="781">
          <cell r="C781">
            <v>1.875</v>
          </cell>
        </row>
        <row r="785">
          <cell r="C785">
            <v>17</v>
          </cell>
          <cell r="D785">
            <v>12.87</v>
          </cell>
        </row>
        <row r="788">
          <cell r="C788">
            <v>2</v>
          </cell>
          <cell r="D788">
            <v>128.66999999999999</v>
          </cell>
        </row>
        <row r="798">
          <cell r="C798">
            <v>44</v>
          </cell>
          <cell r="D798">
            <v>52.25</v>
          </cell>
        </row>
        <row r="799">
          <cell r="C799">
            <v>44.28</v>
          </cell>
        </row>
        <row r="804">
          <cell r="C804">
            <v>25</v>
          </cell>
          <cell r="D804">
            <v>6.77</v>
          </cell>
        </row>
        <row r="808">
          <cell r="C808">
            <v>25</v>
          </cell>
          <cell r="D808">
            <v>85.7</v>
          </cell>
        </row>
        <row r="811">
          <cell r="C811">
            <v>5</v>
          </cell>
          <cell r="D811">
            <v>112.17</v>
          </cell>
        </row>
        <row r="814">
          <cell r="C814">
            <v>1.25</v>
          </cell>
          <cell r="D814">
            <v>105.67</v>
          </cell>
        </row>
        <row r="816">
          <cell r="C816">
            <v>0.84</v>
          </cell>
        </row>
        <row r="825">
          <cell r="C825">
            <v>216</v>
          </cell>
          <cell r="D825">
            <v>19.190000000000001</v>
          </cell>
        </row>
        <row r="833">
          <cell r="C833">
            <v>15</v>
          </cell>
          <cell r="D833">
            <v>22.8</v>
          </cell>
        </row>
        <row r="834">
          <cell r="C834">
            <v>287.5</v>
          </cell>
        </row>
        <row r="847">
          <cell r="C847">
            <v>21496</v>
          </cell>
          <cell r="D847">
            <v>1</v>
          </cell>
        </row>
        <row r="849">
          <cell r="C849">
            <v>17620</v>
          </cell>
        </row>
        <row r="850">
          <cell r="C850">
            <v>25270</v>
          </cell>
        </row>
        <row r="851">
          <cell r="C851">
            <v>14760</v>
          </cell>
        </row>
        <row r="852">
          <cell r="C852">
            <v>60532.5</v>
          </cell>
        </row>
        <row r="855">
          <cell r="C855">
            <v>6051</v>
          </cell>
          <cell r="D855">
            <v>0.93</v>
          </cell>
        </row>
        <row r="858">
          <cell r="C858">
            <v>13995</v>
          </cell>
          <cell r="D858">
            <v>0.99</v>
          </cell>
        </row>
        <row r="862">
          <cell r="C862">
            <v>900</v>
          </cell>
          <cell r="D862">
            <v>0.99</v>
          </cell>
        </row>
        <row r="879">
          <cell r="C879">
            <v>1078</v>
          </cell>
          <cell r="D879">
            <v>11.01</v>
          </cell>
        </row>
        <row r="881">
          <cell r="C881">
            <v>1008</v>
          </cell>
        </row>
        <row r="884">
          <cell r="C884">
            <v>8</v>
          </cell>
          <cell r="D884">
            <v>27.91</v>
          </cell>
        </row>
        <row r="886">
          <cell r="C886">
            <v>14.4</v>
          </cell>
        </row>
        <row r="890">
          <cell r="C890">
            <v>280</v>
          </cell>
          <cell r="D890">
            <v>16.3</v>
          </cell>
        </row>
        <row r="892">
          <cell r="C892">
            <v>264</v>
          </cell>
        </row>
        <row r="895">
          <cell r="C895">
            <v>132</v>
          </cell>
          <cell r="D895">
            <v>19.18</v>
          </cell>
        </row>
        <row r="897">
          <cell r="C897">
            <v>30.24</v>
          </cell>
        </row>
        <row r="898">
          <cell r="C898">
            <v>99.84</v>
          </cell>
        </row>
        <row r="899">
          <cell r="C899">
            <v>130.08000000000001</v>
          </cell>
        </row>
        <row r="904">
          <cell r="C904">
            <v>68</v>
          </cell>
          <cell r="D904">
            <v>11.94</v>
          </cell>
        </row>
        <row r="906">
          <cell r="C906">
            <v>5</v>
          </cell>
        </row>
        <row r="907">
          <cell r="C907">
            <v>11.8</v>
          </cell>
        </row>
        <row r="908">
          <cell r="C908">
            <v>5.42</v>
          </cell>
        </row>
        <row r="909">
          <cell r="C909">
            <v>2.2000000000000002</v>
          </cell>
        </row>
        <row r="910">
          <cell r="C910">
            <v>2.0699999999999998</v>
          </cell>
        </row>
        <row r="911">
          <cell r="C911">
            <v>34.799999999999997</v>
          </cell>
        </row>
        <row r="912">
          <cell r="C912">
            <v>61.29</v>
          </cell>
        </row>
        <row r="915">
          <cell r="C915">
            <v>158</v>
          </cell>
          <cell r="D915">
            <v>9.5299999999999994</v>
          </cell>
        </row>
        <row r="917">
          <cell r="C917">
            <v>30</v>
          </cell>
        </row>
        <row r="918">
          <cell r="C918">
            <v>70.8</v>
          </cell>
        </row>
        <row r="919">
          <cell r="C919">
            <v>32.520000000000003</v>
          </cell>
        </row>
        <row r="920">
          <cell r="C920">
            <v>13.2</v>
          </cell>
        </row>
        <row r="921">
          <cell r="C921">
            <v>6.21</v>
          </cell>
        </row>
        <row r="922">
          <cell r="C922">
            <v>152.72999999999999</v>
          </cell>
        </row>
        <row r="925">
          <cell r="C925">
            <v>635</v>
          </cell>
          <cell r="D925">
            <v>18.39</v>
          </cell>
        </row>
        <row r="927">
          <cell r="C927">
            <v>159</v>
          </cell>
        </row>
        <row r="928">
          <cell r="C928">
            <v>267.60000000000002</v>
          </cell>
        </row>
        <row r="929">
          <cell r="C929">
            <v>10.688000000000001</v>
          </cell>
        </row>
        <row r="930">
          <cell r="C930">
            <v>533.48</v>
          </cell>
        </row>
        <row r="934">
          <cell r="C934">
            <v>874</v>
          </cell>
          <cell r="D934">
            <v>12.77</v>
          </cell>
        </row>
        <row r="936">
          <cell r="C936">
            <v>464.12</v>
          </cell>
        </row>
        <row r="937">
          <cell r="C937">
            <v>53.12</v>
          </cell>
        </row>
        <row r="938">
          <cell r="C938">
            <v>243.9</v>
          </cell>
        </row>
        <row r="939">
          <cell r="C939">
            <v>110.72</v>
          </cell>
        </row>
        <row r="940">
          <cell r="C940">
            <v>871.86</v>
          </cell>
        </row>
        <row r="944">
          <cell r="C944">
            <v>34</v>
          </cell>
          <cell r="D944">
            <v>19.18</v>
          </cell>
        </row>
        <row r="946">
          <cell r="C946">
            <v>34.1</v>
          </cell>
        </row>
        <row r="950">
          <cell r="C950">
            <v>218</v>
          </cell>
          <cell r="D950">
            <v>22.59</v>
          </cell>
        </row>
        <row r="951">
          <cell r="C951">
            <v>61.2</v>
          </cell>
        </row>
        <row r="952">
          <cell r="C952">
            <v>156.52000000000001</v>
          </cell>
        </row>
        <row r="953">
          <cell r="C953">
            <v>217.72</v>
          </cell>
        </row>
        <row r="956">
          <cell r="C956">
            <v>26</v>
          </cell>
          <cell r="D956">
            <v>13.68</v>
          </cell>
        </row>
        <row r="958">
          <cell r="C958">
            <v>24.6</v>
          </cell>
        </row>
        <row r="961">
          <cell r="C961">
            <v>15</v>
          </cell>
          <cell r="D961">
            <v>11.94</v>
          </cell>
        </row>
        <row r="963">
          <cell r="C963">
            <v>15.2</v>
          </cell>
        </row>
        <row r="964">
          <cell r="C964">
            <v>14.7</v>
          </cell>
        </row>
        <row r="965">
          <cell r="C965">
            <v>29.9</v>
          </cell>
        </row>
        <row r="968">
          <cell r="C968">
            <v>14.5</v>
          </cell>
          <cell r="D968">
            <v>36.54</v>
          </cell>
        </row>
        <row r="970">
          <cell r="C970">
            <v>11.3</v>
          </cell>
        </row>
        <row r="973">
          <cell r="C973">
            <v>11</v>
          </cell>
          <cell r="D973">
            <v>31.27</v>
          </cell>
        </row>
        <row r="975">
          <cell r="C975">
            <v>8.4</v>
          </cell>
        </row>
        <row r="978">
          <cell r="C978">
            <v>12</v>
          </cell>
          <cell r="D978">
            <v>8.65</v>
          </cell>
        </row>
        <row r="981">
          <cell r="C981">
            <v>340</v>
          </cell>
          <cell r="D981">
            <v>7.12</v>
          </cell>
        </row>
        <row r="983">
          <cell r="C983">
            <v>340</v>
          </cell>
        </row>
        <row r="997">
          <cell r="C997">
            <v>18</v>
          </cell>
          <cell r="D997">
            <v>121.55</v>
          </cell>
        </row>
        <row r="999">
          <cell r="C999">
            <v>13.2</v>
          </cell>
        </row>
        <row r="1000">
          <cell r="C1000">
            <v>2.4750000000000001</v>
          </cell>
        </row>
        <row r="1001">
          <cell r="C1001">
            <v>2.3650000000000002</v>
          </cell>
        </row>
        <row r="1002">
          <cell r="C1002">
            <v>-1.26</v>
          </cell>
        </row>
        <row r="1003">
          <cell r="C1003">
            <v>16.78</v>
          </cell>
        </row>
        <row r="1006">
          <cell r="C1006">
            <v>59</v>
          </cell>
          <cell r="D1006">
            <v>75.819999999999993</v>
          </cell>
        </row>
        <row r="1008">
          <cell r="C1008">
            <v>35.549999999999997</v>
          </cell>
        </row>
        <row r="1009">
          <cell r="C1009">
            <v>22.4</v>
          </cell>
        </row>
        <row r="1010">
          <cell r="C1010">
            <v>57.95</v>
          </cell>
        </row>
        <row r="1013">
          <cell r="C1013">
            <v>3</v>
          </cell>
          <cell r="D1013">
            <v>9.7899999999999991</v>
          </cell>
        </row>
        <row r="1016">
          <cell r="C1016">
            <v>15</v>
          </cell>
          <cell r="D1016">
            <v>9.83</v>
          </cell>
        </row>
        <row r="1019">
          <cell r="C1019">
            <v>128</v>
          </cell>
          <cell r="D1019">
            <v>8.5500000000000007</v>
          </cell>
        </row>
        <row r="1021">
          <cell r="C1021">
            <v>102.3</v>
          </cell>
        </row>
        <row r="1022">
          <cell r="C1022">
            <v>12.375</v>
          </cell>
        </row>
        <row r="1023">
          <cell r="C1023">
            <v>11.824999999999999</v>
          </cell>
        </row>
        <row r="1024">
          <cell r="C1024">
            <v>126.5</v>
          </cell>
        </row>
        <row r="1028">
          <cell r="C1028">
            <v>23</v>
          </cell>
          <cell r="D1028">
            <v>50.82</v>
          </cell>
        </row>
        <row r="1030">
          <cell r="C1030">
            <v>6.95</v>
          </cell>
        </row>
        <row r="1031">
          <cell r="C1031">
            <v>5.61</v>
          </cell>
        </row>
        <row r="1032">
          <cell r="C1032">
            <v>21.98</v>
          </cell>
        </row>
        <row r="1033">
          <cell r="C1033">
            <v>34.54</v>
          </cell>
        </row>
        <row r="1036">
          <cell r="C1036">
            <v>182</v>
          </cell>
          <cell r="D1036">
            <v>88.35</v>
          </cell>
        </row>
        <row r="1038">
          <cell r="C1038">
            <v>190.63</v>
          </cell>
        </row>
        <row r="1039">
          <cell r="C1039">
            <v>-9.33</v>
          </cell>
        </row>
        <row r="1040">
          <cell r="C1040">
            <v>181.3</v>
          </cell>
        </row>
        <row r="1042">
          <cell r="C1042">
            <v>17.5</v>
          </cell>
          <cell r="D1042">
            <v>33.39</v>
          </cell>
        </row>
        <row r="1044">
          <cell r="C1044">
            <v>9.69</v>
          </cell>
        </row>
        <row r="1045">
          <cell r="C1045">
            <v>7.6</v>
          </cell>
        </row>
        <row r="1046">
          <cell r="C1046">
            <v>17.29</v>
          </cell>
        </row>
        <row r="1049">
          <cell r="C1049">
            <v>15</v>
          </cell>
          <cell r="D1049">
            <v>11.14</v>
          </cell>
        </row>
        <row r="1050">
          <cell r="C1050">
            <v>30</v>
          </cell>
          <cell r="D1050">
            <v>9.6300000000000008</v>
          </cell>
        </row>
        <row r="1055">
          <cell r="C1055">
            <v>480</v>
          </cell>
          <cell r="D1055">
            <v>0.88</v>
          </cell>
        </row>
        <row r="1057">
          <cell r="C1057">
            <v>49</v>
          </cell>
        </row>
        <row r="1058">
          <cell r="C1058">
            <v>26.25</v>
          </cell>
        </row>
        <row r="1059">
          <cell r="C1059">
            <v>216</v>
          </cell>
        </row>
        <row r="1060">
          <cell r="C1060">
            <v>20.25</v>
          </cell>
        </row>
        <row r="1061">
          <cell r="C1061">
            <v>51.94</v>
          </cell>
        </row>
        <row r="1062">
          <cell r="C1062">
            <v>44</v>
          </cell>
        </row>
        <row r="1063">
          <cell r="C1063">
            <v>63.6</v>
          </cell>
        </row>
        <row r="1064">
          <cell r="C1064">
            <v>471.04</v>
          </cell>
        </row>
        <row r="1067">
          <cell r="C1067">
            <v>231</v>
          </cell>
          <cell r="D1067">
            <v>1.1100000000000001</v>
          </cell>
        </row>
        <row r="1069">
          <cell r="C1069">
            <v>355.82</v>
          </cell>
        </row>
        <row r="1070">
          <cell r="C1070">
            <v>38.22</v>
          </cell>
        </row>
        <row r="1071">
          <cell r="C1071">
            <v>8.4600000000000009</v>
          </cell>
        </row>
        <row r="1072">
          <cell r="C1072">
            <v>402.5</v>
          </cell>
        </row>
        <row r="1075">
          <cell r="C1075">
            <v>12</v>
          </cell>
          <cell r="D1075">
            <v>1.74</v>
          </cell>
        </row>
        <row r="1078">
          <cell r="C1078">
            <v>15</v>
          </cell>
          <cell r="D1078">
            <v>7.2</v>
          </cell>
        </row>
        <row r="1081">
          <cell r="C1081">
            <v>6</v>
          </cell>
          <cell r="D1081">
            <v>20.64</v>
          </cell>
        </row>
        <row r="1084">
          <cell r="C1084">
            <v>3.6</v>
          </cell>
          <cell r="D1084">
            <v>11.03</v>
          </cell>
        </row>
        <row r="1087">
          <cell r="C1087">
            <v>14</v>
          </cell>
          <cell r="D1087">
            <v>81.75</v>
          </cell>
        </row>
        <row r="1090">
          <cell r="C1090">
            <v>0.02</v>
          </cell>
          <cell r="D1090">
            <v>0</v>
          </cell>
        </row>
        <row r="1093">
          <cell r="C1093">
            <v>80</v>
          </cell>
          <cell r="D1093">
            <v>10.42</v>
          </cell>
        </row>
        <row r="1096">
          <cell r="C1096">
            <v>8</v>
          </cell>
          <cell r="D1096">
            <v>20.420000000000002</v>
          </cell>
        </row>
        <row r="1130">
          <cell r="C1130">
            <v>142</v>
          </cell>
          <cell r="D1130">
            <v>51.2</v>
          </cell>
        </row>
        <row r="1132">
          <cell r="C1132">
            <v>141.86000000000001</v>
          </cell>
        </row>
        <row r="1142">
          <cell r="C1142">
            <v>15</v>
          </cell>
          <cell r="D1142">
            <v>54.6</v>
          </cell>
        </row>
        <row r="1144">
          <cell r="C1144">
            <v>14.75</v>
          </cell>
        </row>
        <row r="1148">
          <cell r="C1148">
            <v>1</v>
          </cell>
          <cell r="D1148">
            <v>850</v>
          </cell>
        </row>
        <row r="1163">
          <cell r="C1163">
            <v>1</v>
          </cell>
          <cell r="D1163">
            <v>129</v>
          </cell>
        </row>
        <row r="1166">
          <cell r="C1166">
            <v>1</v>
          </cell>
          <cell r="D1166">
            <v>63</v>
          </cell>
        </row>
        <row r="1169">
          <cell r="C1169">
            <v>3.5</v>
          </cell>
          <cell r="D1169">
            <v>18.7</v>
          </cell>
        </row>
        <row r="1172">
          <cell r="C1172">
            <v>59</v>
          </cell>
          <cell r="D1172">
            <v>29.7</v>
          </cell>
        </row>
        <row r="1174">
          <cell r="C1174">
            <v>59</v>
          </cell>
        </row>
        <row r="1178">
          <cell r="C1178">
            <v>1</v>
          </cell>
          <cell r="D1178">
            <v>145</v>
          </cell>
        </row>
        <row r="1181">
          <cell r="C1181">
            <v>18</v>
          </cell>
          <cell r="D1181">
            <v>13.9</v>
          </cell>
        </row>
        <row r="1183">
          <cell r="C1183">
            <v>17.649999999999999</v>
          </cell>
        </row>
        <row r="1188">
          <cell r="C1188">
            <v>3</v>
          </cell>
          <cell r="D1188">
            <v>195</v>
          </cell>
        </row>
        <row r="1191">
          <cell r="C1191">
            <v>2</v>
          </cell>
          <cell r="D1191">
            <v>225</v>
          </cell>
        </row>
        <row r="1192">
          <cell r="C1192">
            <v>1</v>
          </cell>
          <cell r="D1192">
            <v>230</v>
          </cell>
        </row>
        <row r="1195">
          <cell r="C1195">
            <v>1</v>
          </cell>
          <cell r="D1195">
            <v>705</v>
          </cell>
        </row>
        <row r="1198">
          <cell r="C1198">
            <v>1</v>
          </cell>
          <cell r="D1198">
            <v>570</v>
          </cell>
        </row>
        <row r="1201">
          <cell r="C1201">
            <v>1</v>
          </cell>
          <cell r="D1201">
            <v>105</v>
          </cell>
        </row>
        <row r="1206">
          <cell r="C1206">
            <v>27</v>
          </cell>
          <cell r="D1206">
            <v>23.1</v>
          </cell>
        </row>
        <row r="1208">
          <cell r="C1208">
            <v>26.95</v>
          </cell>
        </row>
        <row r="1211">
          <cell r="C1211">
            <v>1</v>
          </cell>
          <cell r="D1211">
            <v>165</v>
          </cell>
        </row>
        <row r="1214">
          <cell r="C1214">
            <v>0.05</v>
          </cell>
          <cell r="D1214">
            <v>0</v>
          </cell>
        </row>
        <row r="1234">
          <cell r="C1234">
            <v>1</v>
          </cell>
          <cell r="D1234">
            <v>985</v>
          </cell>
        </row>
        <row r="1237">
          <cell r="C1237">
            <v>1</v>
          </cell>
          <cell r="D1237">
            <v>860</v>
          </cell>
        </row>
        <row r="1241">
          <cell r="C1241">
            <v>1</v>
          </cell>
          <cell r="D1241">
            <v>880</v>
          </cell>
        </row>
        <row r="1244">
          <cell r="C1244">
            <v>1</v>
          </cell>
          <cell r="D1244">
            <v>880</v>
          </cell>
        </row>
        <row r="1254">
          <cell r="C1254">
            <v>1</v>
          </cell>
          <cell r="D1254">
            <v>2964</v>
          </cell>
        </row>
        <row r="1257">
          <cell r="C1257">
            <v>3</v>
          </cell>
          <cell r="D1257">
            <v>1148</v>
          </cell>
        </row>
        <row r="1260">
          <cell r="C1260">
            <v>1</v>
          </cell>
          <cell r="D1260">
            <v>861</v>
          </cell>
        </row>
        <row r="1263">
          <cell r="C1263">
            <v>1</v>
          </cell>
          <cell r="D1263">
            <v>662</v>
          </cell>
        </row>
        <row r="1266">
          <cell r="C1266">
            <v>2</v>
          </cell>
          <cell r="D1266">
            <v>806</v>
          </cell>
        </row>
        <row r="1272">
          <cell r="C1272">
            <v>1</v>
          </cell>
          <cell r="D1272">
            <v>1488</v>
          </cell>
        </row>
        <row r="1275">
          <cell r="C1275">
            <v>1</v>
          </cell>
          <cell r="D1275">
            <v>344.8</v>
          </cell>
        </row>
        <row r="1280">
          <cell r="C1280">
            <v>2</v>
          </cell>
          <cell r="D1280">
            <v>114</v>
          </cell>
        </row>
        <row r="1285">
          <cell r="C1285">
            <v>13</v>
          </cell>
          <cell r="D1285">
            <v>185</v>
          </cell>
        </row>
        <row r="1288">
          <cell r="C1288">
            <v>3</v>
          </cell>
          <cell r="D1288">
            <v>756</v>
          </cell>
        </row>
        <row r="1291">
          <cell r="C1291" t="str">
            <v>9,00</v>
          </cell>
          <cell r="D1291">
            <v>132</v>
          </cell>
        </row>
        <row r="1294">
          <cell r="C1294" t="str">
            <v>2,00</v>
          </cell>
          <cell r="D1294">
            <v>181</v>
          </cell>
        </row>
        <row r="1296">
          <cell r="C1296">
            <v>1</v>
          </cell>
          <cell r="D1296">
            <v>366</v>
          </cell>
        </row>
        <row r="1299">
          <cell r="C1299">
            <v>1</v>
          </cell>
          <cell r="D1299">
            <v>332</v>
          </cell>
        </row>
        <row r="1310">
          <cell r="C1310">
            <v>2</v>
          </cell>
          <cell r="D1310">
            <v>390</v>
          </cell>
        </row>
        <row r="1314">
          <cell r="C1314">
            <v>2</v>
          </cell>
          <cell r="D1314">
            <v>31.68</v>
          </cell>
        </row>
        <row r="1317">
          <cell r="C1317">
            <v>2</v>
          </cell>
          <cell r="D1317">
            <v>1000</v>
          </cell>
        </row>
        <row r="1332">
          <cell r="C1332">
            <v>1</v>
          </cell>
          <cell r="D1332">
            <v>410.4</v>
          </cell>
        </row>
        <row r="1335">
          <cell r="C1335">
            <v>2</v>
          </cell>
          <cell r="D1335">
            <v>404.7</v>
          </cell>
        </row>
        <row r="1338">
          <cell r="C1338">
            <v>1</v>
          </cell>
          <cell r="D1338">
            <v>817</v>
          </cell>
        </row>
        <row r="1355">
          <cell r="C1355">
            <v>228</v>
          </cell>
          <cell r="D1355">
            <v>171</v>
          </cell>
        </row>
        <row r="1357">
          <cell r="C1357">
            <v>92.55</v>
          </cell>
        </row>
        <row r="1358">
          <cell r="C1358">
            <v>34.54</v>
          </cell>
        </row>
        <row r="1359">
          <cell r="C1359">
            <v>59.965000000000003</v>
          </cell>
        </row>
        <row r="1360">
          <cell r="C1360">
            <v>40.229999999999997</v>
          </cell>
        </row>
        <row r="1361">
          <cell r="C1361">
            <v>227.285</v>
          </cell>
        </row>
        <row r="1362">
          <cell r="D1362" t="str">
            <v xml:space="preserve">         </v>
          </cell>
        </row>
        <row r="1374">
          <cell r="C1374">
            <v>41</v>
          </cell>
          <cell r="D1374">
            <v>26.6</v>
          </cell>
        </row>
        <row r="1379">
          <cell r="C1379">
            <v>8</v>
          </cell>
          <cell r="D1379">
            <v>49.4</v>
          </cell>
        </row>
        <row r="1383">
          <cell r="C1383">
            <v>215</v>
          </cell>
          <cell r="D1383">
            <v>33.25</v>
          </cell>
        </row>
        <row r="1386">
          <cell r="C1386">
            <v>138</v>
          </cell>
          <cell r="D1386">
            <v>9.5</v>
          </cell>
        </row>
        <row r="1389">
          <cell r="C1389">
            <v>9</v>
          </cell>
          <cell r="D1389">
            <v>61.75</v>
          </cell>
        </row>
        <row r="1392">
          <cell r="C1392">
            <v>0.75</v>
          </cell>
          <cell r="D1392">
            <v>33.25</v>
          </cell>
        </row>
        <row r="1406">
          <cell r="C1406">
            <v>52</v>
          </cell>
          <cell r="D1406">
            <v>132</v>
          </cell>
        </row>
        <row r="1422">
          <cell r="C1422">
            <v>65</v>
          </cell>
          <cell r="D1422">
            <v>35</v>
          </cell>
        </row>
        <row r="1424">
          <cell r="C1424">
            <v>65</v>
          </cell>
        </row>
        <row r="1429">
          <cell r="C1429">
            <v>140</v>
          </cell>
          <cell r="D1429">
            <v>8.5500000000000007</v>
          </cell>
        </row>
        <row r="1431">
          <cell r="C1431">
            <v>140</v>
          </cell>
        </row>
        <row r="1434">
          <cell r="C1434">
            <v>220</v>
          </cell>
          <cell r="D1434">
            <v>8.5500000000000007</v>
          </cell>
        </row>
        <row r="1445">
          <cell r="C1445">
            <v>682</v>
          </cell>
          <cell r="D1445">
            <v>4.2</v>
          </cell>
        </row>
        <row r="1447">
          <cell r="C1447">
            <v>687.66666666666674</v>
          </cell>
        </row>
        <row r="1451">
          <cell r="C1451">
            <v>145</v>
          </cell>
          <cell r="D1451">
            <v>6.8</v>
          </cell>
        </row>
        <row r="1454">
          <cell r="C1454">
            <v>792</v>
          </cell>
          <cell r="D1454">
            <v>7.2</v>
          </cell>
        </row>
        <row r="1456">
          <cell r="C1456">
            <v>355.82</v>
          </cell>
        </row>
        <row r="1457">
          <cell r="C1457">
            <v>434.7</v>
          </cell>
        </row>
        <row r="1458">
          <cell r="C1458">
            <v>790.52</v>
          </cell>
        </row>
        <row r="1461">
          <cell r="C1461">
            <v>76</v>
          </cell>
          <cell r="D1461">
            <v>8.6999999999999993</v>
          </cell>
        </row>
        <row r="1473">
          <cell r="C1473">
            <v>34</v>
          </cell>
          <cell r="D1473">
            <v>13.5</v>
          </cell>
        </row>
        <row r="1477">
          <cell r="C1477">
            <v>46</v>
          </cell>
          <cell r="D1477">
            <v>23.2</v>
          </cell>
        </row>
        <row r="1493">
          <cell r="C1493">
            <v>6</v>
          </cell>
          <cell r="D1493">
            <v>29.59</v>
          </cell>
        </row>
        <row r="1496">
          <cell r="C1496">
            <v>5</v>
          </cell>
          <cell r="D1496">
            <v>93.04</v>
          </cell>
        </row>
        <row r="1504">
          <cell r="C1504">
            <v>1</v>
          </cell>
          <cell r="D1504">
            <v>15.94</v>
          </cell>
        </row>
        <row r="1507">
          <cell r="C1507">
            <v>1</v>
          </cell>
          <cell r="D1507">
            <v>9.58</v>
          </cell>
        </row>
        <row r="1510">
          <cell r="C1510">
            <v>3</v>
          </cell>
          <cell r="D1510">
            <v>10.35</v>
          </cell>
        </row>
        <row r="1513">
          <cell r="C1513">
            <v>1</v>
          </cell>
          <cell r="D1513">
            <v>18.48</v>
          </cell>
        </row>
        <row r="1516">
          <cell r="C1516">
            <v>1</v>
          </cell>
          <cell r="D1516">
            <v>9.7899999999999991</v>
          </cell>
        </row>
        <row r="1519">
          <cell r="C1519">
            <v>1</v>
          </cell>
          <cell r="D1519">
            <v>20.64</v>
          </cell>
        </row>
        <row r="1522">
          <cell r="C1522">
            <v>1</v>
          </cell>
          <cell r="D1522">
            <v>13.01</v>
          </cell>
        </row>
      </sheetData>
      <sheetData sheetId="3" refreshError="1"/>
      <sheetData sheetId="4" refreshError="1"/>
      <sheetData sheetId="5" refreshError="1"/>
      <sheetData sheetId="6" refreshError="1"/>
      <sheetData sheetId="7" refreshError="1"/>
      <sheetData sheetId="8" refreshError="1"/>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sheetName val="UVOD V PREDRAČUN"/>
      <sheetName val="Strojni del"/>
      <sheetName val="REKAPITULACIJA VSEH DEL"/>
      <sheetName val="HPR_SD_stara verzija"/>
    </sheetNames>
    <sheetDataSet>
      <sheetData sheetId="0" refreshError="1">
        <row r="30">
          <cell r="B30" t="str">
            <v>STROJNE INŠTALACIJE</v>
          </cell>
        </row>
        <row r="32">
          <cell r="B32">
            <v>5</v>
          </cell>
        </row>
        <row r="34">
          <cell r="B34" t="str">
            <v>OŠ HRVATINI</v>
          </cell>
        </row>
        <row r="36">
          <cell r="B36">
            <v>1</v>
          </cell>
        </row>
        <row r="38">
          <cell r="B38">
            <v>1</v>
          </cell>
        </row>
        <row r="40">
          <cell r="B40">
            <v>0.2</v>
          </cell>
        </row>
      </sheetData>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isi za popis"/>
      <sheetName val="popis C moc"/>
      <sheetName val="SB Slovenj Gradec"/>
      <sheetName val="CNS-STORITVE"/>
    </sheetNames>
    <sheetDataSet>
      <sheetData sheetId="0" refreshError="1"/>
      <sheetData sheetId="1"/>
      <sheetData sheetId="2" refreshError="1"/>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SPLOŠNO"/>
      <sheetName val="MONTAZNI MATERIAL"/>
      <sheetName val="RAZDELILNIKI"/>
      <sheetName val="OZICENJE-STROJNE"/>
      <sheetName val="STRELOVOD"/>
      <sheetName val="OSTALE OBVEZNOSTI"/>
      <sheetName val="NEPREDVIDENA DELA"/>
    </sheetNames>
    <sheetDataSet>
      <sheetData sheetId="0"/>
      <sheetData sheetId="1">
        <row r="1">
          <cell r="B1" t="str">
            <v>SPLOŠNO (OPOZORILA IN OPOMBE)</v>
          </cell>
        </row>
      </sheetData>
      <sheetData sheetId="2"/>
      <sheetData sheetId="3"/>
      <sheetData sheetId="4"/>
      <sheetData sheetId="5"/>
      <sheetData sheetId="6"/>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 val="STENE IN STROPOVI"/>
      <sheetName val="FASADA V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O"/>
      <sheetName val="List1"/>
    </sheetNames>
    <sheetDataSet>
      <sheetData sheetId="0"/>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tlovnica z TČ"/>
      <sheetName val="REKAPITSIT1"/>
      <sheetName val="List3"/>
      <sheetName val="List4"/>
      <sheetName val="list 5"/>
      <sheetName val="list6"/>
      <sheetName val="DV-IDENTITY-0"/>
      <sheetName val="list7"/>
      <sheetName val="list8"/>
      <sheetName val="list9"/>
      <sheetName val="list10"/>
      <sheetName val="list11"/>
      <sheetName val="#SKLIC"/>
      <sheetName val="osnova"/>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OGREVANJE "/>
      <sheetName val="2-VODOVOD IN KANALIZACIJA"/>
      <sheetName val="3-PLINSKA INSTALACIJA"/>
      <sheetName val="4-CENTRALNI SESALNI SISTEM"/>
      <sheetName val="REKAPITULACIJA"/>
      <sheetName val="CENE MATERIALA"/>
    </sheetNames>
    <sheetDataSet>
      <sheetData sheetId="0"/>
      <sheetData sheetId="1"/>
      <sheetData sheetId="2"/>
      <sheetData sheetId="3"/>
      <sheetData sheetId="4"/>
      <sheetData sheetId="5">
        <row r="108">
          <cell r="D108" t="str">
            <v>DN 10</v>
          </cell>
          <cell r="E108">
            <v>594</v>
          </cell>
          <cell r="F108">
            <v>2</v>
          </cell>
        </row>
        <row r="109">
          <cell r="D109" t="str">
            <v>DN 15</v>
          </cell>
          <cell r="E109">
            <v>660</v>
          </cell>
          <cell r="F109">
            <v>2</v>
          </cell>
        </row>
        <row r="110">
          <cell r="D110" t="str">
            <v>DN 20</v>
          </cell>
          <cell r="E110">
            <v>961</v>
          </cell>
          <cell r="F110">
            <v>2</v>
          </cell>
        </row>
        <row r="111">
          <cell r="D111" t="str">
            <v>DN 25</v>
          </cell>
          <cell r="E111">
            <v>1509</v>
          </cell>
          <cell r="F111">
            <v>2</v>
          </cell>
        </row>
        <row r="112">
          <cell r="D112" t="str">
            <v>DN 32</v>
          </cell>
          <cell r="E112">
            <v>1971</v>
          </cell>
          <cell r="F112">
            <v>2</v>
          </cell>
        </row>
        <row r="113">
          <cell r="D113" t="str">
            <v>DN 40</v>
          </cell>
          <cell r="E113">
            <v>3355</v>
          </cell>
          <cell r="F113">
            <v>2</v>
          </cell>
        </row>
        <row r="114">
          <cell r="D114" t="str">
            <v>DN 50</v>
          </cell>
          <cell r="E114">
            <v>4892</v>
          </cell>
          <cell r="F114">
            <v>2</v>
          </cell>
        </row>
        <row r="115">
          <cell r="D115" t="str">
            <v>Krogelna Ms prirobnična pipa</v>
          </cell>
        </row>
        <row r="116">
          <cell r="D116" t="str">
            <v>DN 65</v>
          </cell>
          <cell r="E116">
            <v>12800</v>
          </cell>
          <cell r="F116">
            <v>3</v>
          </cell>
        </row>
        <row r="117">
          <cell r="D117" t="str">
            <v>DN 80</v>
          </cell>
          <cell r="E117">
            <v>14500</v>
          </cell>
          <cell r="F117">
            <v>3</v>
          </cell>
        </row>
        <row r="118">
          <cell r="D118" t="str">
            <v>DN 100</v>
          </cell>
          <cell r="E118">
            <v>17500</v>
          </cell>
          <cell r="F118">
            <v>3</v>
          </cell>
        </row>
        <row r="119">
          <cell r="D119" t="str">
            <v>DN 125</v>
          </cell>
          <cell r="F119">
            <v>3</v>
          </cell>
        </row>
        <row r="120">
          <cell r="D120" t="str">
            <v>DN 150</v>
          </cell>
          <cell r="F120">
            <v>3</v>
          </cell>
        </row>
        <row r="121">
          <cell r="D121" t="str">
            <v>DN 175</v>
          </cell>
          <cell r="F121">
            <v>3</v>
          </cell>
        </row>
        <row r="122">
          <cell r="D122" t="str">
            <v>DN 200</v>
          </cell>
          <cell r="F122">
            <v>3</v>
          </cell>
        </row>
        <row r="220">
          <cell r="D220" t="str">
            <v>DN 15</v>
          </cell>
          <cell r="E220">
            <v>1305</v>
          </cell>
          <cell r="F220">
            <v>2</v>
          </cell>
        </row>
        <row r="221">
          <cell r="D221" t="str">
            <v>DN 20</v>
          </cell>
          <cell r="E221">
            <v>1525</v>
          </cell>
          <cell r="F221">
            <v>2</v>
          </cell>
        </row>
        <row r="222">
          <cell r="D222" t="str">
            <v>DN 25</v>
          </cell>
          <cell r="E222">
            <v>1955</v>
          </cell>
          <cell r="F222">
            <v>2</v>
          </cell>
        </row>
        <row r="223">
          <cell r="D223" t="str">
            <v>DN 32</v>
          </cell>
          <cell r="E223">
            <v>3110</v>
          </cell>
          <cell r="F223">
            <v>2</v>
          </cell>
        </row>
        <row r="224">
          <cell r="D224" t="str">
            <v>DN 40</v>
          </cell>
          <cell r="E224">
            <v>3970</v>
          </cell>
          <cell r="F224">
            <v>2</v>
          </cell>
        </row>
        <row r="225">
          <cell r="D225" t="str">
            <v>DN 50</v>
          </cell>
          <cell r="E225">
            <v>5440</v>
          </cell>
          <cell r="F225">
            <v>2</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_rekapitulacija"/>
      <sheetName val="32_OcenaVrednosti"/>
      <sheetName val="Izmere"/>
      <sheetName val="Chart1"/>
      <sheetName val="Popis"/>
    </sheetNames>
    <sheetDataSet>
      <sheetData sheetId="0" refreshError="1"/>
      <sheetData sheetId="1"/>
      <sheetData sheetId="2" refreshError="1"/>
      <sheetData sheetId="3" refreshError="1"/>
      <sheetData sheetId="4">
        <row r="58">
          <cell r="F58">
            <v>363</v>
          </cell>
        </row>
        <row r="77">
          <cell r="F77">
            <v>181.5</v>
          </cell>
        </row>
        <row r="110">
          <cell r="F110">
            <v>649.91999999999996</v>
          </cell>
        </row>
        <row r="119">
          <cell r="F119">
            <v>66</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HLKL-29-34"/>
      <sheetName val="CEHLKL-6-12"/>
      <sheetName val="CEOGKL-80-60"/>
      <sheetName val="CEDGKL-60-40"/>
      <sheetName val="CENAS-3barg"/>
      <sheetName val="CENAS-6barg"/>
      <sheetName val="CEKO-6BARG"/>
      <sheetName val="CEOK-6BARG"/>
      <sheetName val="CEREK"/>
      <sheetName val="CEPAPREG"/>
      <sheetName val="CEVO"/>
      <sheetName val="CEPAPREG (2)"/>
    </sheetNames>
    <sheetDataSet>
      <sheetData sheetId="0"/>
      <sheetData sheetId="1" refreshError="1">
        <row r="12">
          <cell r="B12" t="str">
            <v>W</v>
          </cell>
          <cell r="C12" t="str">
            <v>m</v>
          </cell>
          <cell r="E12" t="str">
            <v>m/s</v>
          </cell>
          <cell r="F12" t="str">
            <v>m3/h</v>
          </cell>
          <cell r="G12" t="str">
            <v>mm</v>
          </cell>
          <cell r="H12" t="str">
            <v>DN</v>
          </cell>
        </row>
        <row r="13">
          <cell r="B13">
            <v>1337000</v>
          </cell>
          <cell r="C13">
            <v>10</v>
          </cell>
          <cell r="D13">
            <v>18</v>
          </cell>
          <cell r="E13">
            <v>2</v>
          </cell>
          <cell r="F13">
            <v>191.19172215341931</v>
          </cell>
          <cell r="G13">
            <v>183.87528278992957</v>
          </cell>
          <cell r="H13">
            <v>200</v>
          </cell>
        </row>
        <row r="14">
          <cell r="B14">
            <v>1337000</v>
          </cell>
          <cell r="C14" t="str">
            <v>dp =</v>
          </cell>
          <cell r="D14">
            <v>15</v>
          </cell>
          <cell r="E14" t="str">
            <v>kPa</v>
          </cell>
          <cell r="F14">
            <v>191.19172215341931</v>
          </cell>
          <cell r="G14">
            <v>0</v>
          </cell>
          <cell r="H14">
            <v>80</v>
          </cell>
        </row>
        <row r="15">
          <cell r="B15" t="str">
            <v>Regulacijski ventil</v>
          </cell>
          <cell r="E15" t="str">
            <v>V5011R,ML7425A (NC),</v>
          </cell>
          <cell r="G15" t="str">
            <v>DN80, kvs = 100,0 m3/h</v>
          </cell>
        </row>
        <row r="17">
          <cell r="B17">
            <v>2674000</v>
          </cell>
          <cell r="C17">
            <v>10</v>
          </cell>
          <cell r="D17">
            <v>18</v>
          </cell>
          <cell r="E17">
            <v>1.5</v>
          </cell>
          <cell r="F17">
            <v>382.38344430683861</v>
          </cell>
          <cell r="G17">
            <v>300.2670794301925</v>
          </cell>
          <cell r="H17">
            <v>300</v>
          </cell>
        </row>
        <row r="18">
          <cell r="B18">
            <v>2674000</v>
          </cell>
          <cell r="C18" t="str">
            <v>dp =</v>
          </cell>
          <cell r="D18">
            <v>20</v>
          </cell>
          <cell r="E18" t="str">
            <v>kPa</v>
          </cell>
          <cell r="F18">
            <v>382.38344430683861</v>
          </cell>
          <cell r="G18">
            <v>0</v>
          </cell>
          <cell r="H18">
            <v>80</v>
          </cell>
        </row>
        <row r="19">
          <cell r="B19" t="str">
            <v>Regulacijski ventil</v>
          </cell>
          <cell r="E19" t="str">
            <v>V5011R,ML7425A (NC),</v>
          </cell>
          <cell r="G19" t="str">
            <v>DN80, kvs = 100,0 m3/h</v>
          </cell>
        </row>
        <row r="21">
          <cell r="B21">
            <v>368500.00000000006</v>
          </cell>
          <cell r="C21">
            <v>10</v>
          </cell>
          <cell r="D21">
            <v>18</v>
          </cell>
          <cell r="E21">
            <v>1.5</v>
          </cell>
          <cell r="F21">
            <v>52.695699037797326</v>
          </cell>
          <cell r="G21">
            <v>111.46685926052126</v>
          </cell>
          <cell r="H21">
            <v>125</v>
          </cell>
        </row>
        <row r="22">
          <cell r="B22">
            <v>368500.00000000006</v>
          </cell>
          <cell r="C22" t="str">
            <v>dp =</v>
          </cell>
          <cell r="D22">
            <v>20</v>
          </cell>
          <cell r="E22" t="str">
            <v>kPa</v>
          </cell>
          <cell r="F22">
            <v>52.695699037797326</v>
          </cell>
          <cell r="G22">
            <v>0</v>
          </cell>
          <cell r="H22">
            <v>80</v>
          </cell>
        </row>
        <row r="23">
          <cell r="B23" t="str">
            <v>Regulacijski ventil</v>
          </cell>
          <cell r="E23" t="str">
            <v>V5011R,ML7425A (NC),</v>
          </cell>
          <cell r="G23" t="str">
            <v>DN80, kvs = 100,0 m3/h</v>
          </cell>
        </row>
        <row r="26">
          <cell r="B26">
            <v>737000.00000000012</v>
          </cell>
          <cell r="C26">
            <v>10</v>
          </cell>
          <cell r="D26">
            <v>18</v>
          </cell>
          <cell r="E26">
            <v>3</v>
          </cell>
          <cell r="F26">
            <v>105.39139807559465</v>
          </cell>
          <cell r="G26">
            <v>111.46685926052126</v>
          </cell>
          <cell r="H26">
            <v>125</v>
          </cell>
        </row>
        <row r="27">
          <cell r="B27">
            <v>737000.00000000012</v>
          </cell>
          <cell r="C27" t="str">
            <v>dp =</v>
          </cell>
          <cell r="D27">
            <v>20</v>
          </cell>
          <cell r="E27" t="str">
            <v>kPa</v>
          </cell>
          <cell r="F27">
            <v>105.39139807559465</v>
          </cell>
          <cell r="G27">
            <v>0</v>
          </cell>
          <cell r="H27">
            <v>80</v>
          </cell>
        </row>
        <row r="28">
          <cell r="B28" t="str">
            <v>Regulacijski ventil</v>
          </cell>
          <cell r="E28" t="str">
            <v>V5011R,ML7425A (NC),</v>
          </cell>
          <cell r="G28" t="str">
            <v>DN80, kvs = 100,0 m3/h</v>
          </cell>
        </row>
        <row r="994">
          <cell r="B994">
            <v>0</v>
          </cell>
          <cell r="C994" t="str">
            <v>dp =</v>
          </cell>
          <cell r="D994">
            <v>0.1</v>
          </cell>
          <cell r="E994" t="str">
            <v>kPa</v>
          </cell>
          <cell r="F994">
            <v>0</v>
          </cell>
          <cell r="G994">
            <v>0</v>
          </cell>
          <cell r="H994">
            <v>15</v>
          </cell>
        </row>
        <row r="995">
          <cell r="B995" t="str">
            <v>Regulacijski ventil</v>
          </cell>
          <cell r="E995" t="str">
            <v>V5328A DN15, kvs = 0,1 m3/h,</v>
          </cell>
          <cell r="H995" t="str">
            <v>MP 953 A(NO)</v>
          </cell>
        </row>
        <row r="996">
          <cell r="B996">
            <v>1000</v>
          </cell>
          <cell r="C996" t="str">
            <v>dp =</v>
          </cell>
          <cell r="D996">
            <v>0.1</v>
          </cell>
          <cell r="E996" t="str">
            <v>kPa</v>
          </cell>
          <cell r="F996">
            <v>0.14300054012970778</v>
          </cell>
          <cell r="G996">
            <v>0</v>
          </cell>
          <cell r="H996">
            <v>20</v>
          </cell>
        </row>
        <row r="997">
          <cell r="B997" t="str">
            <v>Regulacijski ventil</v>
          </cell>
          <cell r="E997" t="str">
            <v>V5329A DN20, kvs = 6,3 m3/h,</v>
          </cell>
          <cell r="H997" t="str">
            <v>MP 953 A(NO)</v>
          </cell>
        </row>
      </sheetData>
      <sheetData sheetId="2"/>
      <sheetData sheetId="3"/>
      <sheetData sheetId="4"/>
      <sheetData sheetId="5"/>
      <sheetData sheetId="6"/>
      <sheetData sheetId="7"/>
      <sheetData sheetId="8"/>
      <sheetData sheetId="9"/>
      <sheetData sheetId="10"/>
      <sheetData sheetId="1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NUDBA (4)"/>
      <sheetName val="PONUDBA (3)"/>
      <sheetName val="PONUDBA (2)"/>
      <sheetName val="PONUDBA"/>
      <sheetName val="REKAPITULACIJA"/>
      <sheetName val="KOTLOVNICA"/>
      <sheetName val="TOPLOTNA POSTAJA"/>
      <sheetName val="OGREVANJE"/>
      <sheetName val="PLIN"/>
      <sheetName val="HL. POSTAJA"/>
      <sheetName val="HLAJENJE"/>
      <sheetName val="VODOVOD"/>
      <sheetName val="PREZRAČEVANJE"/>
    </sheetNames>
    <sheetDataSet>
      <sheetData sheetId="0" refreshError="1"/>
      <sheetData sheetId="1" refreshError="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sheetData sheetId="12"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tabColor theme="0"/>
  </sheetPr>
  <dimension ref="A1:F100"/>
  <sheetViews>
    <sheetView view="pageBreakPreview" zoomScaleSheetLayoutView="100" workbookViewId="0">
      <selection activeCell="J37" sqref="J37"/>
    </sheetView>
  </sheetViews>
  <sheetFormatPr defaultRowHeight="16.5"/>
  <cols>
    <col min="1" max="1" width="6.5703125" style="21" customWidth="1"/>
    <col min="2" max="2" width="45.7109375" style="21" customWidth="1"/>
    <col min="3" max="3" width="5.7109375" style="21" customWidth="1"/>
    <col min="4" max="4" width="8.28515625" style="21" customWidth="1"/>
    <col min="5" max="5" width="3.5703125" style="21" customWidth="1"/>
    <col min="6" max="6" width="12.42578125" style="21" customWidth="1"/>
    <col min="7" max="16384" width="9.140625" style="21"/>
  </cols>
  <sheetData>
    <row r="1" spans="1:6" ht="15.75" customHeight="1">
      <c r="A1" s="17"/>
      <c r="B1" s="18"/>
      <c r="C1" s="17"/>
      <c r="D1" s="19"/>
      <c r="E1" s="20"/>
      <c r="F1" s="1"/>
    </row>
    <row r="2" spans="1:6">
      <c r="A2" s="17"/>
      <c r="B2" s="18"/>
      <c r="C2" s="17"/>
      <c r="D2" s="19"/>
      <c r="E2" s="20"/>
      <c r="F2" s="1"/>
    </row>
    <row r="3" spans="1:6">
      <c r="A3" s="17"/>
      <c r="B3" s="18"/>
      <c r="C3" s="17"/>
      <c r="D3" s="19"/>
      <c r="E3" s="20"/>
      <c r="F3" s="1"/>
    </row>
    <row r="4" spans="1:6">
      <c r="A4" s="17"/>
      <c r="B4" s="18"/>
      <c r="C4" s="17"/>
      <c r="D4" s="19"/>
      <c r="E4" s="20"/>
      <c r="F4" s="1"/>
    </row>
    <row r="5" spans="1:6">
      <c r="A5" s="17"/>
      <c r="B5" s="18"/>
      <c r="C5" s="17"/>
      <c r="D5" s="19"/>
      <c r="E5" s="20"/>
      <c r="F5" s="1"/>
    </row>
    <row r="6" spans="1:6">
      <c r="A6" s="17"/>
      <c r="B6" s="18"/>
      <c r="C6" s="17"/>
      <c r="D6" s="19"/>
      <c r="E6" s="20"/>
      <c r="F6" s="1"/>
    </row>
    <row r="7" spans="1:6">
      <c r="A7" s="17"/>
      <c r="B7" s="18"/>
      <c r="C7" s="17"/>
      <c r="D7" s="19"/>
      <c r="E7" s="20"/>
      <c r="F7" s="1"/>
    </row>
    <row r="8" spans="1:6">
      <c r="A8" s="17"/>
      <c r="B8" s="18"/>
      <c r="C8" s="17"/>
      <c r="D8" s="19"/>
      <c r="E8" s="20"/>
      <c r="F8" s="1"/>
    </row>
    <row r="9" spans="1:6">
      <c r="A9" s="17"/>
      <c r="B9" s="18"/>
      <c r="C9" s="17"/>
      <c r="D9" s="19"/>
      <c r="E9" s="20"/>
      <c r="F9" s="1"/>
    </row>
    <row r="10" spans="1:6">
      <c r="A10" s="17"/>
      <c r="B10" s="22"/>
      <c r="C10" s="17"/>
      <c r="D10" s="19"/>
      <c r="E10" s="20"/>
      <c r="F10" s="13"/>
    </row>
    <row r="11" spans="1:6">
      <c r="A11" s="415" t="s">
        <v>13</v>
      </c>
      <c r="B11" s="415"/>
      <c r="C11" s="415"/>
      <c r="D11" s="415"/>
      <c r="E11" s="415"/>
      <c r="F11" s="415"/>
    </row>
    <row r="12" spans="1:6">
      <c r="A12" s="418" t="s">
        <v>78</v>
      </c>
      <c r="B12" s="419"/>
      <c r="C12" s="419"/>
      <c r="D12" s="419"/>
      <c r="E12" s="419"/>
      <c r="F12" s="419"/>
    </row>
    <row r="13" spans="1:6">
      <c r="A13" s="17"/>
      <c r="B13" s="24"/>
      <c r="C13" s="23"/>
      <c r="D13" s="25"/>
      <c r="E13" s="26"/>
      <c r="F13" s="14"/>
    </row>
    <row r="14" spans="1:6">
      <c r="A14" s="17"/>
      <c r="B14" s="24"/>
      <c r="C14" s="23"/>
      <c r="D14" s="25"/>
      <c r="E14" s="26"/>
      <c r="F14" s="14"/>
    </row>
    <row r="15" spans="1:6">
      <c r="A15" s="415" t="s">
        <v>20</v>
      </c>
      <c r="B15" s="415"/>
      <c r="C15" s="415"/>
      <c r="D15" s="415"/>
      <c r="E15" s="415"/>
      <c r="F15" s="415"/>
    </row>
    <row r="16" spans="1:6" ht="16.5" customHeight="1">
      <c r="A16" s="417" t="s">
        <v>327</v>
      </c>
      <c r="B16" s="417"/>
      <c r="C16" s="417"/>
      <c r="D16" s="417"/>
      <c r="E16" s="417"/>
      <c r="F16" s="417"/>
    </row>
    <row r="17" spans="1:6" ht="16.5" customHeight="1">
      <c r="A17" s="27"/>
      <c r="B17" s="27"/>
      <c r="C17" s="27"/>
      <c r="D17" s="27"/>
      <c r="E17" s="27"/>
      <c r="F17" s="27"/>
    </row>
    <row r="18" spans="1:6" ht="16.5" customHeight="1">
      <c r="A18" s="27"/>
      <c r="B18" s="27"/>
      <c r="C18" s="27"/>
      <c r="D18" s="27"/>
      <c r="E18" s="27"/>
      <c r="F18" s="27"/>
    </row>
    <row r="19" spans="1:6">
      <c r="A19" s="415" t="s">
        <v>12</v>
      </c>
      <c r="B19" s="415"/>
      <c r="C19" s="415"/>
      <c r="D19" s="415"/>
      <c r="E19" s="415"/>
      <c r="F19" s="415"/>
    </row>
    <row r="20" spans="1:6" ht="41.25" customHeight="1">
      <c r="A20" s="417" t="s">
        <v>24</v>
      </c>
      <c r="B20" s="417"/>
      <c r="C20" s="417"/>
      <c r="D20" s="417"/>
      <c r="E20" s="417"/>
      <c r="F20" s="417"/>
    </row>
    <row r="21" spans="1:6">
      <c r="A21" s="17"/>
      <c r="B21" s="24"/>
      <c r="C21" s="23"/>
      <c r="D21" s="25"/>
      <c r="E21" s="26"/>
      <c r="F21" s="14"/>
    </row>
    <row r="22" spans="1:6">
      <c r="A22" s="17"/>
      <c r="B22" s="24"/>
      <c r="C22" s="23"/>
      <c r="D22" s="25"/>
      <c r="E22" s="26"/>
      <c r="F22" s="14"/>
    </row>
    <row r="23" spans="1:6">
      <c r="A23" s="415" t="s">
        <v>14</v>
      </c>
      <c r="B23" s="415"/>
      <c r="C23" s="415"/>
      <c r="D23" s="415"/>
      <c r="E23" s="415"/>
      <c r="F23" s="415"/>
    </row>
    <row r="24" spans="1:6" ht="37.5" customHeight="1">
      <c r="A24" s="417" t="s">
        <v>25</v>
      </c>
      <c r="B24" s="417"/>
      <c r="C24" s="417"/>
      <c r="D24" s="417"/>
      <c r="E24" s="417"/>
      <c r="F24" s="417"/>
    </row>
    <row r="25" spans="1:6">
      <c r="A25" s="17"/>
      <c r="B25" s="24"/>
      <c r="C25" s="23"/>
      <c r="D25" s="25"/>
      <c r="E25" s="26"/>
      <c r="F25" s="14"/>
    </row>
    <row r="26" spans="1:6">
      <c r="A26" s="17"/>
      <c r="B26" s="24"/>
      <c r="C26" s="23"/>
      <c r="D26" s="25"/>
      <c r="E26" s="26"/>
      <c r="F26" s="14"/>
    </row>
    <row r="27" spans="1:6">
      <c r="A27" s="415" t="s">
        <v>15</v>
      </c>
      <c r="B27" s="415"/>
      <c r="C27" s="415"/>
      <c r="D27" s="415"/>
      <c r="E27" s="415"/>
      <c r="F27" s="415"/>
    </row>
    <row r="28" spans="1:6">
      <c r="A28" s="416" t="s">
        <v>27</v>
      </c>
      <c r="B28" s="416"/>
      <c r="C28" s="416"/>
      <c r="D28" s="416"/>
      <c r="E28" s="416"/>
      <c r="F28" s="416"/>
    </row>
    <row r="29" spans="1:6">
      <c r="A29" s="17"/>
      <c r="B29" s="24"/>
      <c r="C29" s="23"/>
      <c r="D29" s="25"/>
      <c r="E29" s="26"/>
      <c r="F29" s="14"/>
    </row>
    <row r="30" spans="1:6">
      <c r="A30" s="17"/>
      <c r="B30" s="24"/>
      <c r="C30" s="23"/>
      <c r="D30" s="25"/>
      <c r="E30" s="26"/>
      <c r="F30" s="14"/>
    </row>
    <row r="31" spans="1:6">
      <c r="A31" s="415" t="s">
        <v>18</v>
      </c>
      <c r="B31" s="415"/>
      <c r="C31" s="415"/>
      <c r="D31" s="415"/>
      <c r="E31" s="415"/>
      <c r="F31" s="415"/>
    </row>
    <row r="32" spans="1:6">
      <c r="A32" s="417" t="s">
        <v>26</v>
      </c>
      <c r="B32" s="416"/>
      <c r="C32" s="416"/>
      <c r="D32" s="416"/>
      <c r="E32" s="416"/>
      <c r="F32" s="416"/>
    </row>
    <row r="33" spans="1:6">
      <c r="A33" s="17"/>
      <c r="B33" s="24"/>
      <c r="C33" s="23"/>
      <c r="D33" s="25"/>
      <c r="E33" s="26"/>
      <c r="F33" s="14"/>
    </row>
    <row r="34" spans="1:6">
      <c r="A34" s="17"/>
      <c r="B34" s="24"/>
      <c r="C34" s="23"/>
      <c r="D34" s="25"/>
      <c r="E34" s="26"/>
      <c r="F34" s="14"/>
    </row>
    <row r="35" spans="1:6">
      <c r="A35" s="414" t="s">
        <v>77</v>
      </c>
      <c r="B35" s="414"/>
      <c r="C35" s="414"/>
      <c r="D35" s="414"/>
      <c r="E35" s="414"/>
      <c r="F35" s="414"/>
    </row>
    <row r="36" spans="1:6">
      <c r="A36" s="17"/>
      <c r="B36" s="24"/>
      <c r="C36" s="23"/>
      <c r="D36" s="25"/>
      <c r="E36" s="26"/>
      <c r="F36" s="14"/>
    </row>
    <row r="37" spans="1:6">
      <c r="A37" s="17"/>
      <c r="B37" s="18"/>
      <c r="C37" s="17"/>
      <c r="D37" s="19"/>
      <c r="E37" s="20"/>
      <c r="F37" s="1"/>
    </row>
    <row r="38" spans="1:6">
      <c r="A38" s="17"/>
      <c r="B38" s="18"/>
      <c r="C38" s="17"/>
      <c r="D38" s="19"/>
      <c r="E38" s="20"/>
      <c r="F38" s="1"/>
    </row>
    <row r="39" spans="1:6">
      <c r="A39" s="17"/>
      <c r="B39" s="18"/>
      <c r="C39" s="17"/>
      <c r="D39" s="19"/>
      <c r="E39" s="20"/>
      <c r="F39" s="1"/>
    </row>
    <row r="40" spans="1:6">
      <c r="A40" s="17"/>
      <c r="B40" s="18"/>
      <c r="C40" s="17"/>
      <c r="D40" s="19"/>
      <c r="E40" s="20"/>
      <c r="F40" s="1"/>
    </row>
    <row r="41" spans="1:6">
      <c r="A41" s="17"/>
      <c r="B41" s="18"/>
      <c r="C41" s="17"/>
      <c r="D41" s="19"/>
      <c r="E41" s="20"/>
      <c r="F41" s="1"/>
    </row>
    <row r="42" spans="1:6" ht="14.25" customHeight="1">
      <c r="A42" s="17"/>
      <c r="B42" s="18"/>
      <c r="C42" s="17"/>
      <c r="D42" s="19"/>
      <c r="E42" s="20"/>
      <c r="F42" s="1"/>
    </row>
    <row r="43" spans="1:6" ht="15.75" customHeight="1">
      <c r="A43" s="20"/>
      <c r="B43" s="20"/>
      <c r="C43" s="20"/>
      <c r="D43" s="28"/>
      <c r="E43" s="28"/>
      <c r="F43" s="29"/>
    </row>
    <row r="44" spans="1:6" ht="15" customHeight="1">
      <c r="A44" s="20"/>
      <c r="B44" s="20"/>
      <c r="C44" s="20"/>
      <c r="D44" s="28"/>
      <c r="E44" s="28"/>
      <c r="F44" s="29"/>
    </row>
    <row r="45" spans="1:6">
      <c r="A45" s="20"/>
      <c r="B45" s="20"/>
      <c r="C45" s="20"/>
      <c r="D45" s="28"/>
      <c r="E45" s="28"/>
      <c r="F45" s="29"/>
    </row>
    <row r="46" spans="1:6">
      <c r="A46" s="30"/>
      <c r="B46" s="31"/>
      <c r="C46" s="32"/>
      <c r="D46" s="2"/>
      <c r="E46" s="3"/>
      <c r="F46" s="2"/>
    </row>
    <row r="47" spans="1:6">
      <c r="A47" s="30"/>
      <c r="B47" s="31"/>
      <c r="C47" s="32"/>
      <c r="D47" s="2"/>
      <c r="E47" s="3"/>
      <c r="F47" s="2"/>
    </row>
    <row r="48" spans="1:6">
      <c r="A48" s="30"/>
      <c r="B48" s="31"/>
      <c r="C48" s="32"/>
      <c r="D48" s="2"/>
      <c r="E48" s="3"/>
      <c r="F48" s="2"/>
    </row>
    <row r="49" spans="1:6">
      <c r="A49" s="30"/>
      <c r="B49" s="31"/>
      <c r="C49" s="32"/>
      <c r="D49" s="2"/>
      <c r="E49" s="3"/>
      <c r="F49" s="2"/>
    </row>
    <row r="50" spans="1:6">
      <c r="A50" s="30"/>
      <c r="B50" s="31"/>
      <c r="C50" s="32"/>
      <c r="D50" s="2"/>
      <c r="E50" s="3"/>
      <c r="F50" s="2"/>
    </row>
    <row r="51" spans="1:6">
      <c r="A51" s="30"/>
      <c r="B51" s="31"/>
      <c r="C51" s="32"/>
      <c r="D51" s="2"/>
      <c r="E51" s="3"/>
      <c r="F51" s="2"/>
    </row>
    <row r="52" spans="1:6">
      <c r="A52" s="30"/>
      <c r="B52" s="31"/>
      <c r="C52" s="32"/>
      <c r="D52" s="2"/>
      <c r="E52" s="3"/>
      <c r="F52" s="2"/>
    </row>
    <row r="53" spans="1:6">
      <c r="A53" s="30"/>
      <c r="B53" s="31"/>
      <c r="C53" s="32"/>
      <c r="D53" s="2"/>
      <c r="E53" s="3"/>
      <c r="F53" s="2"/>
    </row>
    <row r="54" spans="1:6">
      <c r="A54" s="30"/>
      <c r="B54" s="31"/>
      <c r="C54" s="32"/>
      <c r="D54" s="2"/>
      <c r="E54" s="3"/>
      <c r="F54" s="2"/>
    </row>
    <row r="55" spans="1:6">
      <c r="A55" s="30"/>
      <c r="B55" s="31"/>
      <c r="C55" s="32"/>
      <c r="D55" s="2"/>
      <c r="E55" s="3"/>
      <c r="F55" s="2"/>
    </row>
    <row r="56" spans="1:6">
      <c r="A56" s="30"/>
      <c r="B56" s="31"/>
      <c r="C56" s="32"/>
      <c r="D56" s="2"/>
      <c r="E56" s="3"/>
      <c r="F56" s="2"/>
    </row>
    <row r="57" spans="1:6">
      <c r="A57" s="30"/>
      <c r="B57" s="31"/>
      <c r="C57" s="32"/>
      <c r="D57" s="2"/>
      <c r="E57" s="3"/>
      <c r="F57" s="2"/>
    </row>
    <row r="58" spans="1:6">
      <c r="A58" s="30"/>
      <c r="B58" s="31"/>
      <c r="C58" s="32"/>
      <c r="D58" s="2"/>
      <c r="E58" s="3"/>
      <c r="F58" s="2"/>
    </row>
    <row r="59" spans="1:6">
      <c r="A59" s="30"/>
      <c r="B59" s="31"/>
      <c r="C59" s="32"/>
      <c r="D59" s="2"/>
      <c r="E59" s="3"/>
      <c r="F59" s="2"/>
    </row>
    <row r="60" spans="1:6">
      <c r="A60" s="30"/>
      <c r="B60" s="31"/>
      <c r="C60" s="32"/>
      <c r="D60" s="2"/>
      <c r="E60" s="3"/>
      <c r="F60" s="2"/>
    </row>
    <row r="61" spans="1:6">
      <c r="A61" s="30"/>
      <c r="B61" s="31"/>
      <c r="C61" s="32"/>
      <c r="D61" s="2"/>
      <c r="E61" s="3"/>
      <c r="F61" s="2"/>
    </row>
    <row r="62" spans="1:6">
      <c r="A62" s="30"/>
      <c r="B62" s="31"/>
      <c r="C62" s="32"/>
      <c r="D62" s="2"/>
      <c r="E62" s="3"/>
      <c r="F62" s="2"/>
    </row>
    <row r="63" spans="1:6">
      <c r="A63" s="30"/>
      <c r="B63" s="31"/>
      <c r="C63" s="32"/>
      <c r="D63" s="2"/>
      <c r="E63" s="3"/>
      <c r="F63" s="2"/>
    </row>
    <row r="64" spans="1:6">
      <c r="A64" s="30"/>
      <c r="B64" s="31"/>
      <c r="C64" s="32"/>
      <c r="D64" s="2"/>
      <c r="E64" s="3"/>
      <c r="F64" s="2"/>
    </row>
    <row r="65" spans="1:6">
      <c r="A65" s="30"/>
      <c r="B65" s="31"/>
      <c r="C65" s="32"/>
      <c r="D65" s="2"/>
      <c r="E65" s="3"/>
      <c r="F65" s="2"/>
    </row>
    <row r="66" spans="1:6">
      <c r="A66" s="30"/>
      <c r="B66" s="31"/>
      <c r="C66" s="32"/>
      <c r="D66" s="2"/>
      <c r="E66" s="3"/>
      <c r="F66" s="2"/>
    </row>
    <row r="67" spans="1:6">
      <c r="A67" s="30"/>
      <c r="B67" s="31"/>
      <c r="C67" s="32"/>
      <c r="D67" s="2"/>
      <c r="E67" s="3"/>
      <c r="F67" s="2"/>
    </row>
    <row r="68" spans="1:6">
      <c r="A68" s="30"/>
      <c r="B68" s="31"/>
      <c r="C68" s="32"/>
      <c r="D68" s="2"/>
      <c r="E68" s="3"/>
      <c r="F68" s="2"/>
    </row>
    <row r="69" spans="1:6">
      <c r="A69" s="30"/>
      <c r="B69" s="31"/>
      <c r="C69" s="32"/>
      <c r="D69" s="2"/>
      <c r="E69" s="3"/>
      <c r="F69" s="2"/>
    </row>
    <row r="70" spans="1:6">
      <c r="A70" s="30"/>
      <c r="B70" s="31"/>
      <c r="C70" s="32"/>
      <c r="D70" s="2"/>
      <c r="E70" s="3"/>
      <c r="F70" s="2"/>
    </row>
    <row r="71" spans="1:6">
      <c r="A71" s="30"/>
      <c r="B71" s="31"/>
      <c r="C71" s="32"/>
      <c r="D71" s="2"/>
      <c r="E71" s="3"/>
      <c r="F71" s="2"/>
    </row>
    <row r="72" spans="1:6">
      <c r="A72" s="30"/>
      <c r="B72" s="31"/>
      <c r="C72" s="32"/>
      <c r="D72" s="2"/>
      <c r="E72" s="3"/>
      <c r="F72" s="2"/>
    </row>
    <row r="73" spans="1:6">
      <c r="A73" s="30"/>
      <c r="B73" s="31"/>
      <c r="C73" s="32"/>
      <c r="D73" s="2"/>
      <c r="E73" s="3"/>
      <c r="F73" s="2"/>
    </row>
    <row r="74" spans="1:6">
      <c r="A74" s="30"/>
      <c r="B74" s="31"/>
      <c r="C74" s="32"/>
      <c r="D74" s="2"/>
      <c r="E74" s="3"/>
      <c r="F74" s="2"/>
    </row>
    <row r="75" spans="1:6">
      <c r="A75" s="30"/>
      <c r="B75" s="31"/>
      <c r="C75" s="32"/>
      <c r="D75" s="2"/>
      <c r="E75" s="3"/>
      <c r="F75" s="2"/>
    </row>
    <row r="76" spans="1:6">
      <c r="A76" s="30"/>
      <c r="B76" s="31"/>
      <c r="C76" s="32"/>
      <c r="D76" s="2"/>
      <c r="E76" s="3"/>
      <c r="F76" s="2"/>
    </row>
    <row r="77" spans="1:6">
      <c r="A77" s="30"/>
      <c r="B77" s="31"/>
      <c r="C77" s="32"/>
      <c r="D77" s="2"/>
      <c r="E77" s="3"/>
      <c r="F77" s="2"/>
    </row>
    <row r="78" spans="1:6">
      <c r="A78" s="30"/>
      <c r="B78" s="31"/>
      <c r="C78" s="32"/>
      <c r="D78" s="2"/>
      <c r="E78" s="3"/>
      <c r="F78" s="2"/>
    </row>
    <row r="79" spans="1:6">
      <c r="A79" s="30"/>
      <c r="B79" s="31"/>
      <c r="C79" s="32"/>
      <c r="D79" s="2"/>
      <c r="E79" s="3"/>
      <c r="F79" s="2"/>
    </row>
    <row r="80" spans="1:6">
      <c r="A80" s="30"/>
      <c r="B80" s="31"/>
      <c r="C80" s="32"/>
      <c r="D80" s="2"/>
      <c r="E80" s="3"/>
      <c r="F80" s="2"/>
    </row>
    <row r="81" spans="1:6">
      <c r="A81" s="30"/>
      <c r="B81" s="31"/>
      <c r="C81" s="32"/>
      <c r="D81" s="2"/>
      <c r="E81" s="3"/>
      <c r="F81" s="2"/>
    </row>
    <row r="82" spans="1:6">
      <c r="A82" s="30"/>
      <c r="B82" s="31"/>
      <c r="C82" s="32"/>
      <c r="D82" s="2"/>
      <c r="E82" s="3"/>
      <c r="F82" s="2"/>
    </row>
    <row r="83" spans="1:6">
      <c r="A83" s="30"/>
      <c r="B83" s="31"/>
      <c r="C83" s="32"/>
      <c r="D83" s="2"/>
      <c r="E83" s="3"/>
      <c r="F83" s="2"/>
    </row>
    <row r="84" spans="1:6" ht="22.5" customHeight="1">
      <c r="A84" s="30"/>
      <c r="B84" s="31"/>
      <c r="C84" s="32"/>
      <c r="D84" s="2"/>
      <c r="E84" s="3"/>
      <c r="F84" s="2"/>
    </row>
    <row r="85" spans="1:6" ht="22.5" customHeight="1">
      <c r="A85" s="30"/>
      <c r="B85" s="31"/>
      <c r="C85" s="32"/>
      <c r="D85" s="2"/>
      <c r="E85" s="3"/>
      <c r="F85" s="2"/>
    </row>
    <row r="86" spans="1:6" ht="22.5" customHeight="1">
      <c r="A86" s="30"/>
      <c r="B86" s="31"/>
      <c r="C86" s="32"/>
      <c r="D86" s="2"/>
      <c r="E86" s="3"/>
      <c r="F86" s="2"/>
    </row>
    <row r="87" spans="1:6" ht="22.5" customHeight="1">
      <c r="A87" s="30"/>
      <c r="B87" s="31"/>
      <c r="C87" s="32"/>
      <c r="D87" s="2"/>
      <c r="E87" s="3"/>
      <c r="F87" s="2"/>
    </row>
    <row r="88" spans="1:6" ht="22.5" customHeight="1">
      <c r="A88" s="30"/>
      <c r="B88" s="31"/>
      <c r="C88" s="32"/>
      <c r="D88" s="2"/>
      <c r="E88" s="3"/>
      <c r="F88" s="2"/>
    </row>
    <row r="89" spans="1:6" ht="22.5" customHeight="1">
      <c r="A89" s="30"/>
      <c r="B89" s="31"/>
      <c r="C89" s="32"/>
      <c r="D89" s="2"/>
      <c r="E89" s="3"/>
      <c r="F89" s="2"/>
    </row>
    <row r="90" spans="1:6">
      <c r="A90" s="30"/>
      <c r="B90" s="31"/>
      <c r="C90" s="32"/>
      <c r="D90" s="2"/>
      <c r="E90" s="3"/>
      <c r="F90" s="2"/>
    </row>
    <row r="91" spans="1:6">
      <c r="A91" s="30"/>
      <c r="B91" s="31"/>
      <c r="C91" s="32"/>
      <c r="D91" s="2"/>
      <c r="E91" s="3"/>
      <c r="F91" s="2"/>
    </row>
    <row r="92" spans="1:6">
      <c r="A92" s="30"/>
      <c r="B92" s="31"/>
      <c r="C92" s="32"/>
      <c r="D92" s="2"/>
      <c r="E92" s="3"/>
      <c r="F92" s="2"/>
    </row>
    <row r="93" spans="1:6">
      <c r="A93" s="30"/>
      <c r="B93" s="31"/>
      <c r="C93" s="32"/>
      <c r="D93" s="2"/>
      <c r="E93" s="3"/>
      <c r="F93" s="2"/>
    </row>
    <row r="94" spans="1:6">
      <c r="A94" s="30"/>
      <c r="B94" s="31"/>
      <c r="C94" s="32"/>
      <c r="D94" s="2"/>
      <c r="E94" s="3"/>
      <c r="F94" s="2"/>
    </row>
    <row r="95" spans="1:6">
      <c r="A95" s="30"/>
      <c r="B95" s="31"/>
      <c r="C95" s="32"/>
      <c r="D95" s="2"/>
      <c r="E95" s="3"/>
      <c r="F95" s="2"/>
    </row>
    <row r="96" spans="1:6">
      <c r="A96" s="33"/>
    </row>
    <row r="97" spans="1:1">
      <c r="A97" s="33"/>
    </row>
    <row r="98" spans="1:1">
      <c r="A98" s="33"/>
    </row>
    <row r="99" spans="1:1">
      <c r="A99" s="33"/>
    </row>
    <row r="100" spans="1:1">
      <c r="A100" s="33"/>
    </row>
  </sheetData>
  <sheetProtection algorithmName="SHA-512" hashValue="vE+UZRHG4VNnuP79n+wUf9R1bO0GVt7cSk0KmxIJp3hdN8ITfqU4m2Q2sfE6P82//lzQ7SgeVXlGWB1ATmVpBA==" saltValue="bLKmf+O04dBg5l0PaEvEtw==" spinCount="100000" sheet="1" objects="1" scenarios="1"/>
  <mergeCells count="13">
    <mergeCell ref="A35:F35"/>
    <mergeCell ref="A27:F27"/>
    <mergeCell ref="A28:F28"/>
    <mergeCell ref="A31:F31"/>
    <mergeCell ref="A11:F11"/>
    <mergeCell ref="A32:F32"/>
    <mergeCell ref="A12:F12"/>
    <mergeCell ref="A19:F19"/>
    <mergeCell ref="A20:F20"/>
    <mergeCell ref="A23:F23"/>
    <mergeCell ref="A24:F24"/>
    <mergeCell ref="A15:F15"/>
    <mergeCell ref="A16:F16"/>
  </mergeCells>
  <conditionalFormatting sqref="F13:F14 F21:F22 F25:F26 F29:F30 F33:F34 F36:F1048576 F1:F10">
    <cfRule type="cellIs" dxfId="5"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alignWithMargins="0">
    <oddHeader xml:space="preserve">&amp;R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tabColor rgb="FFFF0000"/>
  </sheetPr>
  <dimension ref="A4:L106"/>
  <sheetViews>
    <sheetView showZeros="0" view="pageBreakPreview" zoomScaleNormal="100" zoomScaleSheetLayoutView="100" workbookViewId="0">
      <selection activeCell="J38" sqref="J38"/>
    </sheetView>
  </sheetViews>
  <sheetFormatPr defaultRowHeight="16.5"/>
  <cols>
    <col min="1" max="1" width="6.5703125" style="21" customWidth="1"/>
    <col min="2" max="2" width="45.7109375" style="21" customWidth="1"/>
    <col min="3" max="3" width="5.7109375" style="21" customWidth="1"/>
    <col min="4" max="4" width="8.28515625" style="21" customWidth="1"/>
    <col min="5" max="5" width="2.7109375" style="21" customWidth="1"/>
    <col min="6" max="6" width="14.5703125" style="21" customWidth="1"/>
    <col min="7" max="9" width="9.140625" style="21"/>
    <col min="10" max="10" width="16.28515625" style="21" customWidth="1"/>
    <col min="11" max="16384" width="9.140625" style="21"/>
  </cols>
  <sheetData>
    <row r="4" spans="1:6" ht="18.75">
      <c r="A4" s="326"/>
      <c r="B4" s="420" t="s">
        <v>16</v>
      </c>
      <c r="C4" s="420"/>
      <c r="D4" s="420"/>
      <c r="E4" s="420"/>
      <c r="F4" s="420"/>
    </row>
    <row r="5" spans="1:6">
      <c r="A5" s="326"/>
      <c r="B5" s="327"/>
      <c r="C5" s="327"/>
      <c r="D5" s="327"/>
      <c r="E5" s="327"/>
      <c r="F5" s="328"/>
    </row>
    <row r="6" spans="1:6">
      <c r="A6" s="326"/>
      <c r="B6" s="326"/>
      <c r="C6" s="326"/>
      <c r="D6" s="329"/>
      <c r="E6" s="329"/>
      <c r="F6" s="328"/>
    </row>
    <row r="7" spans="1:6" s="334" customFormat="1" ht="17.25">
      <c r="A7" s="330" t="s">
        <v>0</v>
      </c>
      <c r="B7" s="331" t="s">
        <v>321</v>
      </c>
      <c r="C7" s="331"/>
      <c r="D7" s="332"/>
      <c r="E7" s="332"/>
      <c r="F7" s="333">
        <f>'A.METEORNA KANALIZACIJA'!F24</f>
        <v>0</v>
      </c>
    </row>
    <row r="8" spans="1:6" s="334" customFormat="1" ht="17.25">
      <c r="A8" s="330"/>
      <c r="B8" s="330"/>
      <c r="C8" s="330"/>
      <c r="D8" s="335"/>
      <c r="E8" s="335"/>
      <c r="F8" s="336"/>
    </row>
    <row r="9" spans="1:6" s="334" customFormat="1" ht="17.25">
      <c r="A9" s="330" t="s">
        <v>2</v>
      </c>
      <c r="B9" s="337" t="s">
        <v>322</v>
      </c>
      <c r="C9" s="337"/>
      <c r="D9" s="337"/>
      <c r="E9" s="15"/>
      <c r="F9" s="338">
        <f>B.TKK!F11</f>
        <v>0</v>
      </c>
    </row>
    <row r="10" spans="1:6" s="334" customFormat="1" ht="17.25">
      <c r="E10" s="5"/>
      <c r="F10" s="339"/>
    </row>
    <row r="11" spans="1:6" s="330" customFormat="1" ht="17.25">
      <c r="A11" s="330" t="s">
        <v>21</v>
      </c>
      <c r="B11" s="340" t="s">
        <v>323</v>
      </c>
      <c r="C11" s="340"/>
      <c r="D11" s="340"/>
      <c r="E11" s="16"/>
      <c r="F11" s="341">
        <f>'C.ZUNANJI VODOVOD'!F11</f>
        <v>0</v>
      </c>
    </row>
    <row r="12" spans="1:6" s="334" customFormat="1" ht="17.25">
      <c r="E12" s="5"/>
      <c r="F12" s="339"/>
    </row>
    <row r="13" spans="1:6" s="334" customFormat="1" ht="17.25">
      <c r="A13" s="330"/>
      <c r="B13" s="342" t="s">
        <v>17</v>
      </c>
      <c r="C13" s="342"/>
      <c r="D13" s="342"/>
      <c r="E13" s="342"/>
      <c r="F13" s="6">
        <f>SUM(F7:F12)</f>
        <v>0</v>
      </c>
    </row>
    <row r="14" spans="1:6" s="334" customFormat="1" ht="14.25" customHeight="1">
      <c r="A14" s="330"/>
      <c r="B14" s="330"/>
      <c r="C14" s="330"/>
      <c r="D14" s="330"/>
      <c r="E14" s="330"/>
      <c r="F14" s="7"/>
    </row>
    <row r="15" spans="1:6" s="334" customFormat="1" ht="17.25">
      <c r="A15" s="330"/>
      <c r="B15" s="343" t="s">
        <v>3</v>
      </c>
      <c r="C15" s="334" t="s">
        <v>4</v>
      </c>
      <c r="D15" s="344">
        <v>22</v>
      </c>
      <c r="F15" s="8">
        <f>0.22*F13</f>
        <v>0</v>
      </c>
    </row>
    <row r="16" spans="1:6" s="334" customFormat="1" ht="11.25" customHeight="1">
      <c r="A16" s="330"/>
      <c r="B16" s="343"/>
      <c r="D16" s="344"/>
      <c r="F16" s="8"/>
    </row>
    <row r="17" spans="1:10" s="334" customFormat="1" ht="17.25">
      <c r="A17" s="330"/>
      <c r="B17" s="345" t="s">
        <v>19</v>
      </c>
      <c r="C17" s="342"/>
      <c r="D17" s="346"/>
      <c r="E17" s="342"/>
      <c r="F17" s="6">
        <f>SUM(F13:F15)</f>
        <v>0</v>
      </c>
      <c r="J17" s="6"/>
    </row>
    <row r="18" spans="1:10">
      <c r="A18" s="17"/>
      <c r="B18" s="347"/>
      <c r="C18" s="17"/>
      <c r="D18" s="19"/>
      <c r="E18" s="20"/>
      <c r="F18" s="1"/>
    </row>
    <row r="19" spans="1:10">
      <c r="A19" s="17"/>
      <c r="B19" s="347"/>
      <c r="C19" s="17"/>
      <c r="D19" s="19"/>
      <c r="E19" s="20"/>
      <c r="F19" s="1"/>
    </row>
    <row r="20" spans="1:10">
      <c r="A20" s="17"/>
      <c r="B20" s="348"/>
      <c r="C20" s="348"/>
      <c r="D20" s="349"/>
      <c r="E20" s="20"/>
      <c r="F20" s="1"/>
    </row>
    <row r="21" spans="1:10">
      <c r="A21" s="17"/>
      <c r="B21" s="350"/>
      <c r="C21" s="350"/>
      <c r="D21" s="350"/>
      <c r="E21" s="20"/>
      <c r="F21" s="1"/>
    </row>
    <row r="22" spans="1:10">
      <c r="A22" s="17"/>
      <c r="B22" s="350"/>
      <c r="C22" s="350"/>
      <c r="D22" s="350"/>
      <c r="E22" s="20"/>
      <c r="F22" s="1"/>
    </row>
    <row r="23" spans="1:10">
      <c r="A23" s="17"/>
      <c r="B23" s="347"/>
      <c r="C23" s="17"/>
      <c r="D23" s="19"/>
      <c r="E23" s="20"/>
      <c r="F23" s="1"/>
    </row>
    <row r="24" spans="1:10">
      <c r="A24" s="17"/>
      <c r="B24" s="347"/>
      <c r="C24" s="17"/>
      <c r="D24" s="19"/>
      <c r="E24" s="20"/>
      <c r="F24" s="1"/>
    </row>
    <row r="25" spans="1:10">
      <c r="A25" s="17"/>
      <c r="B25" s="347"/>
      <c r="C25" s="17"/>
      <c r="D25" s="19"/>
      <c r="E25" s="20"/>
      <c r="F25" s="1"/>
    </row>
    <row r="26" spans="1:10">
      <c r="A26" s="17"/>
      <c r="B26" s="347"/>
      <c r="C26" s="17"/>
      <c r="D26" s="19"/>
      <c r="E26" s="20"/>
      <c r="F26" s="1"/>
    </row>
    <row r="27" spans="1:10">
      <c r="A27" s="17"/>
      <c r="B27" s="347"/>
      <c r="C27" s="17"/>
      <c r="D27" s="19"/>
      <c r="E27" s="20"/>
      <c r="F27" s="1"/>
    </row>
    <row r="28" spans="1:10">
      <c r="A28" s="17"/>
      <c r="B28" s="347"/>
      <c r="C28" s="17"/>
      <c r="D28" s="19"/>
      <c r="E28" s="20"/>
      <c r="F28" s="1"/>
    </row>
    <row r="29" spans="1:10">
      <c r="A29" s="17"/>
      <c r="B29" s="347"/>
      <c r="C29" s="17"/>
      <c r="D29" s="19"/>
      <c r="E29" s="20"/>
      <c r="F29" s="1"/>
    </row>
    <row r="30" spans="1:10">
      <c r="A30" s="17"/>
      <c r="B30" s="347"/>
      <c r="C30" s="17"/>
      <c r="D30" s="19"/>
      <c r="E30" s="20"/>
      <c r="F30" s="1"/>
    </row>
    <row r="31" spans="1:10">
      <c r="A31" s="17"/>
      <c r="B31" s="347"/>
      <c r="C31" s="17"/>
      <c r="D31" s="19"/>
      <c r="E31" s="20"/>
      <c r="F31" s="1"/>
    </row>
    <row r="32" spans="1:10">
      <c r="A32" s="17"/>
      <c r="B32" s="347"/>
      <c r="C32" s="17"/>
      <c r="D32" s="19"/>
      <c r="E32" s="20"/>
      <c r="F32" s="1"/>
    </row>
    <row r="33" spans="1:12">
      <c r="A33" s="17"/>
      <c r="B33" s="347"/>
      <c r="C33" s="17"/>
      <c r="D33" s="19"/>
      <c r="E33" s="20"/>
      <c r="F33" s="1"/>
    </row>
    <row r="34" spans="1:12">
      <c r="A34" s="17"/>
      <c r="B34" s="347"/>
      <c r="C34" s="17"/>
      <c r="D34" s="19"/>
      <c r="E34" s="20"/>
      <c r="F34" s="1"/>
    </row>
    <row r="35" spans="1:12">
      <c r="A35" s="17"/>
      <c r="B35" s="351"/>
      <c r="C35" s="17"/>
      <c r="D35" s="19"/>
      <c r="E35" s="20"/>
      <c r="F35" s="1"/>
    </row>
    <row r="36" spans="1:12">
      <c r="A36" s="17"/>
      <c r="B36" s="351"/>
      <c r="C36" s="17"/>
      <c r="D36" s="19"/>
      <c r="E36" s="20"/>
      <c r="F36" s="1"/>
    </row>
    <row r="37" spans="1:12">
      <c r="A37" s="17"/>
      <c r="B37" s="347"/>
      <c r="C37" s="17"/>
      <c r="D37" s="19"/>
      <c r="E37" s="20"/>
      <c r="F37" s="1"/>
    </row>
    <row r="38" spans="1:12">
      <c r="A38" s="17"/>
      <c r="B38" s="352" t="s">
        <v>7</v>
      </c>
      <c r="C38" s="421"/>
      <c r="D38" s="421"/>
      <c r="E38" s="353"/>
      <c r="F38" s="9"/>
    </row>
    <row r="39" spans="1:12">
      <c r="A39" s="17"/>
      <c r="B39" s="354"/>
      <c r="D39" s="355"/>
      <c r="E39" s="356"/>
      <c r="F39" s="10"/>
    </row>
    <row r="40" spans="1:12">
      <c r="A40" s="17"/>
      <c r="B40" s="352" t="s">
        <v>8</v>
      </c>
      <c r="C40" s="421"/>
      <c r="D40" s="421"/>
      <c r="E40" s="353"/>
      <c r="F40" s="9"/>
      <c r="K40" s="422"/>
      <c r="L40" s="422"/>
    </row>
    <row r="41" spans="1:12">
      <c r="A41" s="17"/>
      <c r="B41" s="354"/>
      <c r="D41" s="355"/>
      <c r="E41" s="356"/>
      <c r="F41" s="10"/>
    </row>
    <row r="42" spans="1:12">
      <c r="A42" s="17"/>
      <c r="B42" s="352" t="s">
        <v>9</v>
      </c>
      <c r="C42" s="421"/>
      <c r="D42" s="421"/>
      <c r="E42" s="357"/>
      <c r="F42" s="9"/>
    </row>
    <row r="43" spans="1:12">
      <c r="A43" s="17"/>
      <c r="B43" s="358"/>
      <c r="E43" s="359"/>
      <c r="F43" s="11"/>
    </row>
    <row r="44" spans="1:12">
      <c r="A44" s="17"/>
      <c r="B44" s="352" t="s">
        <v>10</v>
      </c>
      <c r="C44" s="421"/>
      <c r="D44" s="421"/>
      <c r="E44" s="360"/>
      <c r="F44" s="12"/>
    </row>
    <row r="45" spans="1:12">
      <c r="A45" s="32"/>
      <c r="B45" s="32"/>
      <c r="C45" s="32"/>
      <c r="D45" s="328"/>
      <c r="E45" s="328"/>
      <c r="F45" s="328"/>
    </row>
    <row r="46" spans="1:12" s="361" customFormat="1">
      <c r="A46" s="20"/>
      <c r="B46" s="20"/>
      <c r="C46" s="20"/>
      <c r="D46" s="28"/>
      <c r="E46" s="28"/>
      <c r="F46" s="29"/>
    </row>
    <row r="47" spans="1:12" s="361" customFormat="1">
      <c r="A47" s="20"/>
      <c r="B47" s="20"/>
      <c r="C47" s="20"/>
      <c r="D47" s="28"/>
      <c r="E47" s="28"/>
      <c r="F47" s="29"/>
    </row>
    <row r="48" spans="1:12" ht="41.25" customHeight="1">
      <c r="A48" s="20"/>
      <c r="B48" s="20"/>
      <c r="C48" s="20"/>
      <c r="D48" s="28"/>
      <c r="E48" s="28"/>
      <c r="F48" s="29"/>
    </row>
    <row r="49" spans="1:6" ht="15.75" customHeight="1">
      <c r="A49" s="20"/>
      <c r="B49" s="20"/>
      <c r="C49" s="20"/>
      <c r="D49" s="28"/>
      <c r="E49" s="28"/>
      <c r="F49" s="29"/>
    </row>
    <row r="50" spans="1:6" ht="15" customHeight="1">
      <c r="A50" s="20"/>
      <c r="B50" s="20"/>
      <c r="C50" s="20"/>
      <c r="D50" s="28"/>
      <c r="E50" s="28"/>
      <c r="F50" s="29"/>
    </row>
    <row r="51" spans="1:6">
      <c r="A51" s="20"/>
      <c r="B51" s="20"/>
      <c r="C51" s="20"/>
      <c r="D51" s="28"/>
      <c r="E51" s="28"/>
      <c r="F51" s="29"/>
    </row>
    <row r="52" spans="1:6">
      <c r="A52" s="30"/>
      <c r="B52" s="31"/>
      <c r="C52" s="32"/>
      <c r="D52" s="2"/>
      <c r="E52" s="4"/>
      <c r="F52" s="2"/>
    </row>
    <row r="53" spans="1:6">
      <c r="A53" s="30"/>
      <c r="B53" s="31"/>
      <c r="C53" s="32"/>
      <c r="D53" s="2"/>
      <c r="E53" s="4"/>
      <c r="F53" s="2"/>
    </row>
    <row r="54" spans="1:6">
      <c r="A54" s="30"/>
      <c r="B54" s="31"/>
      <c r="C54" s="32"/>
      <c r="D54" s="2"/>
      <c r="E54" s="4"/>
      <c r="F54" s="2"/>
    </row>
    <row r="55" spans="1:6">
      <c r="A55" s="30"/>
      <c r="B55" s="31"/>
      <c r="C55" s="32"/>
      <c r="D55" s="2"/>
      <c r="E55" s="4"/>
      <c r="F55" s="2"/>
    </row>
    <row r="56" spans="1:6">
      <c r="A56" s="30"/>
      <c r="B56" s="31"/>
      <c r="C56" s="32"/>
      <c r="D56" s="2"/>
      <c r="E56" s="4"/>
      <c r="F56" s="2"/>
    </row>
    <row r="57" spans="1:6">
      <c r="A57" s="30"/>
      <c r="B57" s="31"/>
      <c r="C57" s="32"/>
      <c r="D57" s="2"/>
      <c r="E57" s="4"/>
      <c r="F57" s="2"/>
    </row>
    <row r="58" spans="1:6">
      <c r="A58" s="30"/>
      <c r="B58" s="31"/>
      <c r="C58" s="32"/>
      <c r="D58" s="2"/>
      <c r="E58" s="4"/>
      <c r="F58" s="2"/>
    </row>
    <row r="59" spans="1:6">
      <c r="A59" s="30"/>
      <c r="B59" s="31"/>
      <c r="C59" s="32"/>
      <c r="D59" s="2"/>
      <c r="E59" s="4"/>
      <c r="F59" s="2"/>
    </row>
    <row r="60" spans="1:6">
      <c r="A60" s="30"/>
      <c r="B60" s="31"/>
      <c r="C60" s="32"/>
      <c r="D60" s="2"/>
      <c r="E60" s="4"/>
      <c r="F60" s="2"/>
    </row>
    <row r="61" spans="1:6">
      <c r="A61" s="30"/>
      <c r="B61" s="31"/>
      <c r="C61" s="32"/>
      <c r="D61" s="2"/>
      <c r="E61" s="4"/>
      <c r="F61" s="2"/>
    </row>
    <row r="62" spans="1:6">
      <c r="A62" s="30"/>
      <c r="B62" s="31"/>
      <c r="C62" s="32"/>
      <c r="D62" s="2"/>
      <c r="E62" s="4"/>
      <c r="F62" s="2"/>
    </row>
    <row r="63" spans="1:6">
      <c r="A63" s="30"/>
      <c r="B63" s="31"/>
      <c r="C63" s="32"/>
      <c r="D63" s="2"/>
      <c r="E63" s="4"/>
      <c r="F63" s="2"/>
    </row>
    <row r="64" spans="1:6">
      <c r="A64" s="30"/>
      <c r="B64" s="31"/>
      <c r="C64" s="32"/>
      <c r="D64" s="2"/>
      <c r="E64" s="4"/>
      <c r="F64" s="2"/>
    </row>
    <row r="65" spans="1:6">
      <c r="A65" s="30"/>
      <c r="B65" s="31"/>
      <c r="C65" s="32"/>
      <c r="D65" s="2"/>
      <c r="E65" s="4"/>
      <c r="F65" s="2"/>
    </row>
    <row r="66" spans="1:6">
      <c r="A66" s="30"/>
      <c r="B66" s="31"/>
      <c r="C66" s="32"/>
      <c r="D66" s="2"/>
      <c r="E66" s="4"/>
      <c r="F66" s="2"/>
    </row>
    <row r="67" spans="1:6">
      <c r="A67" s="30"/>
      <c r="B67" s="31"/>
      <c r="C67" s="32"/>
      <c r="D67" s="2"/>
      <c r="E67" s="4"/>
      <c r="F67" s="2"/>
    </row>
    <row r="68" spans="1:6">
      <c r="A68" s="30"/>
      <c r="B68" s="31"/>
      <c r="C68" s="32"/>
      <c r="D68" s="2"/>
      <c r="E68" s="4"/>
      <c r="F68" s="2"/>
    </row>
    <row r="69" spans="1:6">
      <c r="A69" s="30"/>
      <c r="B69" s="31"/>
      <c r="C69" s="32"/>
      <c r="D69" s="2"/>
      <c r="E69" s="4"/>
      <c r="F69" s="2"/>
    </row>
    <row r="70" spans="1:6">
      <c r="A70" s="30"/>
      <c r="B70" s="31"/>
      <c r="C70" s="32"/>
      <c r="D70" s="2"/>
      <c r="E70" s="4"/>
      <c r="F70" s="2"/>
    </row>
    <row r="71" spans="1:6">
      <c r="A71" s="30"/>
      <c r="B71" s="31"/>
      <c r="C71" s="32"/>
      <c r="D71" s="2"/>
      <c r="E71" s="4"/>
      <c r="F71" s="2"/>
    </row>
    <row r="72" spans="1:6">
      <c r="A72" s="30"/>
      <c r="B72" s="31"/>
      <c r="C72" s="32"/>
      <c r="D72" s="2"/>
      <c r="E72" s="4"/>
      <c r="F72" s="2"/>
    </row>
    <row r="73" spans="1:6">
      <c r="A73" s="30"/>
      <c r="B73" s="31"/>
      <c r="C73" s="32"/>
      <c r="D73" s="2"/>
      <c r="E73" s="4"/>
      <c r="F73" s="2"/>
    </row>
    <row r="74" spans="1:6">
      <c r="A74" s="30"/>
      <c r="B74" s="31"/>
      <c r="C74" s="32"/>
      <c r="D74" s="2"/>
      <c r="E74" s="4"/>
      <c r="F74" s="2"/>
    </row>
    <row r="75" spans="1:6">
      <c r="A75" s="30"/>
      <c r="B75" s="31"/>
      <c r="C75" s="32"/>
      <c r="D75" s="2"/>
      <c r="E75" s="4"/>
      <c r="F75" s="2"/>
    </row>
    <row r="76" spans="1:6">
      <c r="A76" s="30"/>
      <c r="B76" s="31"/>
      <c r="C76" s="32"/>
      <c r="D76" s="2"/>
      <c r="E76" s="4"/>
      <c r="F76" s="2"/>
    </row>
    <row r="77" spans="1:6">
      <c r="A77" s="30"/>
      <c r="B77" s="31"/>
      <c r="C77" s="32"/>
      <c r="D77" s="2"/>
      <c r="E77" s="4"/>
      <c r="F77" s="2"/>
    </row>
    <row r="78" spans="1:6">
      <c r="A78" s="30"/>
      <c r="B78" s="31"/>
      <c r="C78" s="32"/>
      <c r="D78" s="2"/>
      <c r="E78" s="4"/>
      <c r="F78" s="2"/>
    </row>
    <row r="79" spans="1:6">
      <c r="A79" s="30"/>
      <c r="B79" s="31"/>
      <c r="C79" s="32"/>
      <c r="D79" s="2"/>
      <c r="E79" s="4"/>
      <c r="F79" s="2"/>
    </row>
    <row r="80" spans="1:6">
      <c r="A80" s="30"/>
      <c r="B80" s="31"/>
      <c r="C80" s="32"/>
      <c r="D80" s="2"/>
      <c r="E80" s="4"/>
      <c r="F80" s="2"/>
    </row>
    <row r="81" spans="1:6">
      <c r="A81" s="30"/>
      <c r="B81" s="31"/>
      <c r="C81" s="32"/>
      <c r="D81" s="2"/>
      <c r="E81" s="4"/>
      <c r="F81" s="2"/>
    </row>
    <row r="82" spans="1:6">
      <c r="A82" s="30"/>
      <c r="B82" s="31"/>
      <c r="C82" s="32"/>
      <c r="D82" s="2"/>
      <c r="E82" s="4"/>
      <c r="F82" s="2"/>
    </row>
    <row r="83" spans="1:6">
      <c r="A83" s="30"/>
      <c r="B83" s="31"/>
      <c r="C83" s="32"/>
      <c r="D83" s="2"/>
      <c r="E83" s="4"/>
      <c r="F83" s="2"/>
    </row>
    <row r="84" spans="1:6">
      <c r="A84" s="30"/>
      <c r="B84" s="31"/>
      <c r="C84" s="32"/>
      <c r="D84" s="2"/>
      <c r="E84" s="4"/>
      <c r="F84" s="2"/>
    </row>
    <row r="85" spans="1:6">
      <c r="A85" s="30"/>
      <c r="B85" s="31"/>
      <c r="C85" s="32"/>
      <c r="D85" s="2"/>
      <c r="E85" s="4"/>
      <c r="F85" s="2"/>
    </row>
    <row r="86" spans="1:6">
      <c r="A86" s="30"/>
      <c r="B86" s="31"/>
      <c r="C86" s="32"/>
      <c r="D86" s="2"/>
      <c r="E86" s="4"/>
      <c r="F86" s="2"/>
    </row>
    <row r="87" spans="1:6">
      <c r="A87" s="30"/>
      <c r="B87" s="31"/>
      <c r="C87" s="32"/>
      <c r="D87" s="2"/>
      <c r="E87" s="4"/>
      <c r="F87" s="2"/>
    </row>
    <row r="88" spans="1:6">
      <c r="A88" s="30"/>
      <c r="B88" s="31"/>
      <c r="C88" s="32"/>
      <c r="D88" s="2"/>
      <c r="E88" s="4"/>
      <c r="F88" s="2"/>
    </row>
    <row r="89" spans="1:6">
      <c r="A89" s="30"/>
      <c r="B89" s="31"/>
      <c r="C89" s="32"/>
      <c r="D89" s="2"/>
      <c r="E89" s="4"/>
      <c r="F89" s="2"/>
    </row>
    <row r="90" spans="1:6" ht="22.5" customHeight="1">
      <c r="A90" s="30"/>
      <c r="B90" s="31"/>
      <c r="C90" s="32"/>
      <c r="D90" s="2"/>
      <c r="E90" s="4"/>
      <c r="F90" s="2"/>
    </row>
    <row r="91" spans="1:6" ht="22.5" customHeight="1">
      <c r="A91" s="30"/>
      <c r="B91" s="31"/>
      <c r="C91" s="32"/>
      <c r="D91" s="2"/>
      <c r="E91" s="4"/>
      <c r="F91" s="2"/>
    </row>
    <row r="92" spans="1:6" ht="22.5" customHeight="1">
      <c r="A92" s="30"/>
      <c r="B92" s="31"/>
      <c r="C92" s="32"/>
      <c r="D92" s="2"/>
      <c r="E92" s="4"/>
      <c r="F92" s="2"/>
    </row>
    <row r="93" spans="1:6" ht="22.5" customHeight="1">
      <c r="A93" s="30"/>
      <c r="B93" s="31"/>
      <c r="C93" s="32"/>
      <c r="D93" s="2"/>
      <c r="E93" s="4"/>
      <c r="F93" s="2"/>
    </row>
    <row r="94" spans="1:6" ht="22.5" customHeight="1">
      <c r="A94" s="30"/>
      <c r="B94" s="31"/>
      <c r="C94" s="32"/>
      <c r="D94" s="2"/>
      <c r="E94" s="4"/>
      <c r="F94" s="2"/>
    </row>
    <row r="95" spans="1:6" ht="22.5" customHeight="1">
      <c r="A95" s="30"/>
      <c r="B95" s="31"/>
      <c r="C95" s="32"/>
      <c r="D95" s="2"/>
      <c r="E95" s="4"/>
      <c r="F95" s="2"/>
    </row>
    <row r="96" spans="1:6">
      <c r="A96" s="30"/>
      <c r="B96" s="31"/>
      <c r="C96" s="32"/>
      <c r="D96" s="2"/>
      <c r="E96" s="4"/>
      <c r="F96" s="2"/>
    </row>
    <row r="97" spans="1:6">
      <c r="A97" s="30"/>
      <c r="B97" s="31"/>
      <c r="C97" s="32"/>
      <c r="D97" s="2"/>
      <c r="E97" s="4"/>
      <c r="F97" s="2"/>
    </row>
    <row r="98" spans="1:6">
      <c r="A98" s="30"/>
      <c r="B98" s="31"/>
      <c r="C98" s="32"/>
      <c r="D98" s="2"/>
      <c r="E98" s="4"/>
      <c r="F98" s="2"/>
    </row>
    <row r="99" spans="1:6">
      <c r="A99" s="30"/>
      <c r="B99" s="31"/>
      <c r="C99" s="32"/>
      <c r="D99" s="2"/>
      <c r="E99" s="4"/>
      <c r="F99" s="2"/>
    </row>
    <row r="100" spans="1:6">
      <c r="A100" s="30"/>
      <c r="B100" s="31"/>
      <c r="C100" s="32"/>
      <c r="D100" s="2"/>
      <c r="E100" s="4"/>
      <c r="F100" s="2"/>
    </row>
    <row r="101" spans="1:6">
      <c r="A101" s="30"/>
      <c r="B101" s="31"/>
      <c r="C101" s="32"/>
      <c r="D101" s="2"/>
      <c r="E101" s="4"/>
      <c r="F101" s="2"/>
    </row>
    <row r="102" spans="1:6">
      <c r="A102" s="33"/>
    </row>
    <row r="103" spans="1:6">
      <c r="A103" s="33"/>
    </row>
    <row r="104" spans="1:6">
      <c r="A104" s="33"/>
    </row>
    <row r="105" spans="1:6">
      <c r="A105" s="33"/>
    </row>
    <row r="106" spans="1:6">
      <c r="A106" s="33"/>
    </row>
  </sheetData>
  <sheetProtection algorithmName="SHA-512" hashValue="qwZMm+bx2LuIvIHJTGhx1p4iwsz63LZUZmR2JP29XeZASIAf0Dv3AU1FMYUG4vgLFLrkqKI/b29GXMLb8X8IPg==" saltValue="zjvET6IvuzsyxEkZmypjaw==" spinCount="100000" sheet="1" objects="1" scenarios="1"/>
  <mergeCells count="6">
    <mergeCell ref="B4:F4"/>
    <mergeCell ref="C44:D44"/>
    <mergeCell ref="C38:D38"/>
    <mergeCell ref="C40:D40"/>
    <mergeCell ref="K40:L40"/>
    <mergeCell ref="C42:D42"/>
  </mergeCells>
  <conditionalFormatting sqref="F5:F1048576">
    <cfRule type="cellIs" dxfId="4" priority="21" operator="equal">
      <formula>0</formula>
    </cfRule>
  </conditionalFormatting>
  <conditionalFormatting sqref="F13:F14">
    <cfRule type="cellIs" dxfId="3" priority="19" operator="equal">
      <formula>0</formula>
    </cfRule>
  </conditionalFormatting>
  <conditionalFormatting sqref="F17">
    <cfRule type="cellIs" dxfId="2" priority="18" operator="equal">
      <formula>0</formula>
    </cfRule>
  </conditionalFormatting>
  <conditionalFormatting sqref="J17">
    <cfRule type="cellIs" dxfId="1" priority="2" operator="equal">
      <formula>0</formula>
    </cfRule>
  </conditionalFormatting>
  <conditionalFormatting sqref="J17">
    <cfRule type="cellIs" dxfId="0" priority="1" operator="equal">
      <formula>0</formula>
    </cfRule>
  </conditionalFormatting>
  <pageMargins left="0.98425196850393704" right="0.39370078740157483" top="0.78740157480314965" bottom="0.78740157480314965" header="0.39370078740157483" footer="0.39370078740157483"/>
  <pageSetup paperSize="9" orientation="portrait" r:id="rId1"/>
  <headerFooter alignWithMargins="0">
    <oddHeader xml:space="preserve">&amp;R      </oddHeader>
  </headerFooter>
  <rowBreaks count="1" manualBreakCount="1">
    <brk id="47"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3">
    <tabColor rgb="FF00B050"/>
  </sheetPr>
  <dimension ref="A1:O666"/>
  <sheetViews>
    <sheetView showZeros="0" view="pageBreakPreview" zoomScaleNormal="100" zoomScaleSheetLayoutView="100" workbookViewId="0">
      <selection activeCell="I78" sqref="I78"/>
    </sheetView>
  </sheetViews>
  <sheetFormatPr defaultRowHeight="12.75"/>
  <cols>
    <col min="1" max="1" width="5.140625" style="237" customWidth="1"/>
    <col min="2" max="2" width="46.42578125" style="237" customWidth="1"/>
    <col min="3" max="3" width="9.28515625" style="237" customWidth="1"/>
    <col min="4" max="4" width="7.140625" style="237" customWidth="1"/>
    <col min="5" max="5" width="16.140625" style="366" customWidth="1"/>
    <col min="6" max="6" width="14.7109375" style="237" customWidth="1"/>
    <col min="7" max="256" width="9.140625" style="237"/>
    <col min="257" max="257" width="5.140625" style="237" customWidth="1"/>
    <col min="258" max="258" width="15.42578125" style="237" customWidth="1"/>
    <col min="259" max="259" width="43.28515625" style="237" customWidth="1"/>
    <col min="260" max="260" width="6.7109375" style="237" customWidth="1"/>
    <col min="261" max="261" width="14.5703125" style="237" bestFit="1" customWidth="1"/>
    <col min="262" max="512" width="9.140625" style="237"/>
    <col min="513" max="513" width="5.140625" style="237" customWidth="1"/>
    <col min="514" max="514" width="15.42578125" style="237" customWidth="1"/>
    <col min="515" max="515" width="43.28515625" style="237" customWidth="1"/>
    <col min="516" max="516" width="6.7109375" style="237" customWidth="1"/>
    <col min="517" max="517" width="14.5703125" style="237" bestFit="1" customWidth="1"/>
    <col min="518" max="768" width="9.140625" style="237"/>
    <col min="769" max="769" width="5.140625" style="237" customWidth="1"/>
    <col min="770" max="770" width="15.42578125" style="237" customWidth="1"/>
    <col min="771" max="771" width="43.28515625" style="237" customWidth="1"/>
    <col min="772" max="772" width="6.7109375" style="237" customWidth="1"/>
    <col min="773" max="773" width="14.5703125" style="237" bestFit="1" customWidth="1"/>
    <col min="774" max="1024" width="9.140625" style="237"/>
    <col min="1025" max="1025" width="5.140625" style="237" customWidth="1"/>
    <col min="1026" max="1026" width="15.42578125" style="237" customWidth="1"/>
    <col min="1027" max="1027" width="43.28515625" style="237" customWidth="1"/>
    <col min="1028" max="1028" width="6.7109375" style="237" customWidth="1"/>
    <col min="1029" max="1029" width="14.5703125" style="237" bestFit="1" customWidth="1"/>
    <col min="1030" max="1280" width="9.140625" style="237"/>
    <col min="1281" max="1281" width="5.140625" style="237" customWidth="1"/>
    <col min="1282" max="1282" width="15.42578125" style="237" customWidth="1"/>
    <col min="1283" max="1283" width="43.28515625" style="237" customWidth="1"/>
    <col min="1284" max="1284" width="6.7109375" style="237" customWidth="1"/>
    <col min="1285" max="1285" width="14.5703125" style="237" bestFit="1" customWidth="1"/>
    <col min="1286" max="1536" width="9.140625" style="237"/>
    <col min="1537" max="1537" width="5.140625" style="237" customWidth="1"/>
    <col min="1538" max="1538" width="15.42578125" style="237" customWidth="1"/>
    <col min="1539" max="1539" width="43.28515625" style="237" customWidth="1"/>
    <col min="1540" max="1540" width="6.7109375" style="237" customWidth="1"/>
    <col min="1541" max="1541" width="14.5703125" style="237" bestFit="1" customWidth="1"/>
    <col min="1542" max="1792" width="9.140625" style="237"/>
    <col min="1793" max="1793" width="5.140625" style="237" customWidth="1"/>
    <col min="1794" max="1794" width="15.42578125" style="237" customWidth="1"/>
    <col min="1795" max="1795" width="43.28515625" style="237" customWidth="1"/>
    <col min="1796" max="1796" width="6.7109375" style="237" customWidth="1"/>
    <col min="1797" max="1797" width="14.5703125" style="237" bestFit="1" customWidth="1"/>
    <col min="1798" max="2048" width="9.140625" style="237"/>
    <col min="2049" max="2049" width="5.140625" style="237" customWidth="1"/>
    <col min="2050" max="2050" width="15.42578125" style="237" customWidth="1"/>
    <col min="2051" max="2051" width="43.28515625" style="237" customWidth="1"/>
    <col min="2052" max="2052" width="6.7109375" style="237" customWidth="1"/>
    <col min="2053" max="2053" width="14.5703125" style="237" bestFit="1" customWidth="1"/>
    <col min="2054" max="2304" width="9.140625" style="237"/>
    <col min="2305" max="2305" width="5.140625" style="237" customWidth="1"/>
    <col min="2306" max="2306" width="15.42578125" style="237" customWidth="1"/>
    <col min="2307" max="2307" width="43.28515625" style="237" customWidth="1"/>
    <col min="2308" max="2308" width="6.7109375" style="237" customWidth="1"/>
    <col min="2309" max="2309" width="14.5703125" style="237" bestFit="1" customWidth="1"/>
    <col min="2310" max="2560" width="9.140625" style="237"/>
    <col min="2561" max="2561" width="5.140625" style="237" customWidth="1"/>
    <col min="2562" max="2562" width="15.42578125" style="237" customWidth="1"/>
    <col min="2563" max="2563" width="43.28515625" style="237" customWidth="1"/>
    <col min="2564" max="2564" width="6.7109375" style="237" customWidth="1"/>
    <col min="2565" max="2565" width="14.5703125" style="237" bestFit="1" customWidth="1"/>
    <col min="2566" max="2816" width="9.140625" style="237"/>
    <col min="2817" max="2817" width="5.140625" style="237" customWidth="1"/>
    <col min="2818" max="2818" width="15.42578125" style="237" customWidth="1"/>
    <col min="2819" max="2819" width="43.28515625" style="237" customWidth="1"/>
    <col min="2820" max="2820" width="6.7109375" style="237" customWidth="1"/>
    <col min="2821" max="2821" width="14.5703125" style="237" bestFit="1" customWidth="1"/>
    <col min="2822" max="3072" width="9.140625" style="237"/>
    <col min="3073" max="3073" width="5.140625" style="237" customWidth="1"/>
    <col min="3074" max="3074" width="15.42578125" style="237" customWidth="1"/>
    <col min="3075" max="3075" width="43.28515625" style="237" customWidth="1"/>
    <col min="3076" max="3076" width="6.7109375" style="237" customWidth="1"/>
    <col min="3077" max="3077" width="14.5703125" style="237" bestFit="1" customWidth="1"/>
    <col min="3078" max="3328" width="9.140625" style="237"/>
    <col min="3329" max="3329" width="5.140625" style="237" customWidth="1"/>
    <col min="3330" max="3330" width="15.42578125" style="237" customWidth="1"/>
    <col min="3331" max="3331" width="43.28515625" style="237" customWidth="1"/>
    <col min="3332" max="3332" width="6.7109375" style="237" customWidth="1"/>
    <col min="3333" max="3333" width="14.5703125" style="237" bestFit="1" customWidth="1"/>
    <col min="3334" max="3584" width="9.140625" style="237"/>
    <col min="3585" max="3585" width="5.140625" style="237" customWidth="1"/>
    <col min="3586" max="3586" width="15.42578125" style="237" customWidth="1"/>
    <col min="3587" max="3587" width="43.28515625" style="237" customWidth="1"/>
    <col min="3588" max="3588" width="6.7109375" style="237" customWidth="1"/>
    <col min="3589" max="3589" width="14.5703125" style="237" bestFit="1" customWidth="1"/>
    <col min="3590" max="3840" width="9.140625" style="237"/>
    <col min="3841" max="3841" width="5.140625" style="237" customWidth="1"/>
    <col min="3842" max="3842" width="15.42578125" style="237" customWidth="1"/>
    <col min="3843" max="3843" width="43.28515625" style="237" customWidth="1"/>
    <col min="3844" max="3844" width="6.7109375" style="237" customWidth="1"/>
    <col min="3845" max="3845" width="14.5703125" style="237" bestFit="1" customWidth="1"/>
    <col min="3846" max="4096" width="9.140625" style="237"/>
    <col min="4097" max="4097" width="5.140625" style="237" customWidth="1"/>
    <col min="4098" max="4098" width="15.42578125" style="237" customWidth="1"/>
    <col min="4099" max="4099" width="43.28515625" style="237" customWidth="1"/>
    <col min="4100" max="4100" width="6.7109375" style="237" customWidth="1"/>
    <col min="4101" max="4101" width="14.5703125" style="237" bestFit="1" customWidth="1"/>
    <col min="4102" max="4352" width="9.140625" style="237"/>
    <col min="4353" max="4353" width="5.140625" style="237" customWidth="1"/>
    <col min="4354" max="4354" width="15.42578125" style="237" customWidth="1"/>
    <col min="4355" max="4355" width="43.28515625" style="237" customWidth="1"/>
    <col min="4356" max="4356" width="6.7109375" style="237" customWidth="1"/>
    <col min="4357" max="4357" width="14.5703125" style="237" bestFit="1" customWidth="1"/>
    <col min="4358" max="4608" width="9.140625" style="237"/>
    <col min="4609" max="4609" width="5.140625" style="237" customWidth="1"/>
    <col min="4610" max="4610" width="15.42578125" style="237" customWidth="1"/>
    <col min="4611" max="4611" width="43.28515625" style="237" customWidth="1"/>
    <col min="4612" max="4612" width="6.7109375" style="237" customWidth="1"/>
    <col min="4613" max="4613" width="14.5703125" style="237" bestFit="1" customWidth="1"/>
    <col min="4614" max="4864" width="9.140625" style="237"/>
    <col min="4865" max="4865" width="5.140625" style="237" customWidth="1"/>
    <col min="4866" max="4866" width="15.42578125" style="237" customWidth="1"/>
    <col min="4867" max="4867" width="43.28515625" style="237" customWidth="1"/>
    <col min="4868" max="4868" width="6.7109375" style="237" customWidth="1"/>
    <col min="4869" max="4869" width="14.5703125" style="237" bestFit="1" customWidth="1"/>
    <col min="4870" max="5120" width="9.140625" style="237"/>
    <col min="5121" max="5121" width="5.140625" style="237" customWidth="1"/>
    <col min="5122" max="5122" width="15.42578125" style="237" customWidth="1"/>
    <col min="5123" max="5123" width="43.28515625" style="237" customWidth="1"/>
    <col min="5124" max="5124" width="6.7109375" style="237" customWidth="1"/>
    <col min="5125" max="5125" width="14.5703125" style="237" bestFit="1" customWidth="1"/>
    <col min="5126" max="5376" width="9.140625" style="237"/>
    <col min="5377" max="5377" width="5.140625" style="237" customWidth="1"/>
    <col min="5378" max="5378" width="15.42578125" style="237" customWidth="1"/>
    <col min="5379" max="5379" width="43.28515625" style="237" customWidth="1"/>
    <col min="5380" max="5380" width="6.7109375" style="237" customWidth="1"/>
    <col min="5381" max="5381" width="14.5703125" style="237" bestFit="1" customWidth="1"/>
    <col min="5382" max="5632" width="9.140625" style="237"/>
    <col min="5633" max="5633" width="5.140625" style="237" customWidth="1"/>
    <col min="5634" max="5634" width="15.42578125" style="237" customWidth="1"/>
    <col min="5635" max="5635" width="43.28515625" style="237" customWidth="1"/>
    <col min="5636" max="5636" width="6.7109375" style="237" customWidth="1"/>
    <col min="5637" max="5637" width="14.5703125" style="237" bestFit="1" customWidth="1"/>
    <col min="5638" max="5888" width="9.140625" style="237"/>
    <col min="5889" max="5889" width="5.140625" style="237" customWidth="1"/>
    <col min="5890" max="5890" width="15.42578125" style="237" customWidth="1"/>
    <col min="5891" max="5891" width="43.28515625" style="237" customWidth="1"/>
    <col min="5892" max="5892" width="6.7109375" style="237" customWidth="1"/>
    <col min="5893" max="5893" width="14.5703125" style="237" bestFit="1" customWidth="1"/>
    <col min="5894" max="6144" width="9.140625" style="237"/>
    <col min="6145" max="6145" width="5.140625" style="237" customWidth="1"/>
    <col min="6146" max="6146" width="15.42578125" style="237" customWidth="1"/>
    <col min="6147" max="6147" width="43.28515625" style="237" customWidth="1"/>
    <col min="6148" max="6148" width="6.7109375" style="237" customWidth="1"/>
    <col min="6149" max="6149" width="14.5703125" style="237" bestFit="1" customWidth="1"/>
    <col min="6150" max="6400" width="9.140625" style="237"/>
    <col min="6401" max="6401" width="5.140625" style="237" customWidth="1"/>
    <col min="6402" max="6402" width="15.42578125" style="237" customWidth="1"/>
    <col min="6403" max="6403" width="43.28515625" style="237" customWidth="1"/>
    <col min="6404" max="6404" width="6.7109375" style="237" customWidth="1"/>
    <col min="6405" max="6405" width="14.5703125" style="237" bestFit="1" customWidth="1"/>
    <col min="6406" max="6656" width="9.140625" style="237"/>
    <col min="6657" max="6657" width="5.140625" style="237" customWidth="1"/>
    <col min="6658" max="6658" width="15.42578125" style="237" customWidth="1"/>
    <col min="6659" max="6659" width="43.28515625" style="237" customWidth="1"/>
    <col min="6660" max="6660" width="6.7109375" style="237" customWidth="1"/>
    <col min="6661" max="6661" width="14.5703125" style="237" bestFit="1" customWidth="1"/>
    <col min="6662" max="6912" width="9.140625" style="237"/>
    <col min="6913" max="6913" width="5.140625" style="237" customWidth="1"/>
    <col min="6914" max="6914" width="15.42578125" style="237" customWidth="1"/>
    <col min="6915" max="6915" width="43.28515625" style="237" customWidth="1"/>
    <col min="6916" max="6916" width="6.7109375" style="237" customWidth="1"/>
    <col min="6917" max="6917" width="14.5703125" style="237" bestFit="1" customWidth="1"/>
    <col min="6918" max="7168" width="9.140625" style="237"/>
    <col min="7169" max="7169" width="5.140625" style="237" customWidth="1"/>
    <col min="7170" max="7170" width="15.42578125" style="237" customWidth="1"/>
    <col min="7171" max="7171" width="43.28515625" style="237" customWidth="1"/>
    <col min="7172" max="7172" width="6.7109375" style="237" customWidth="1"/>
    <col min="7173" max="7173" width="14.5703125" style="237" bestFit="1" customWidth="1"/>
    <col min="7174" max="7424" width="9.140625" style="237"/>
    <col min="7425" max="7425" width="5.140625" style="237" customWidth="1"/>
    <col min="7426" max="7426" width="15.42578125" style="237" customWidth="1"/>
    <col min="7427" max="7427" width="43.28515625" style="237" customWidth="1"/>
    <col min="7428" max="7428" width="6.7109375" style="237" customWidth="1"/>
    <col min="7429" max="7429" width="14.5703125" style="237" bestFit="1" customWidth="1"/>
    <col min="7430" max="7680" width="9.140625" style="237"/>
    <col min="7681" max="7681" width="5.140625" style="237" customWidth="1"/>
    <col min="7682" max="7682" width="15.42578125" style="237" customWidth="1"/>
    <col min="7683" max="7683" width="43.28515625" style="237" customWidth="1"/>
    <col min="7684" max="7684" width="6.7109375" style="237" customWidth="1"/>
    <col min="7685" max="7685" width="14.5703125" style="237" bestFit="1" customWidth="1"/>
    <col min="7686" max="7936" width="9.140625" style="237"/>
    <col min="7937" max="7937" width="5.140625" style="237" customWidth="1"/>
    <col min="7938" max="7938" width="15.42578125" style="237" customWidth="1"/>
    <col min="7939" max="7939" width="43.28515625" style="237" customWidth="1"/>
    <col min="7940" max="7940" width="6.7109375" style="237" customWidth="1"/>
    <col min="7941" max="7941" width="14.5703125" style="237" bestFit="1" customWidth="1"/>
    <col min="7942" max="8192" width="9.140625" style="237"/>
    <col min="8193" max="8193" width="5.140625" style="237" customWidth="1"/>
    <col min="8194" max="8194" width="15.42578125" style="237" customWidth="1"/>
    <col min="8195" max="8195" width="43.28515625" style="237" customWidth="1"/>
    <col min="8196" max="8196" width="6.7109375" style="237" customWidth="1"/>
    <col min="8197" max="8197" width="14.5703125" style="237" bestFit="1" customWidth="1"/>
    <col min="8198" max="8448" width="9.140625" style="237"/>
    <col min="8449" max="8449" width="5.140625" style="237" customWidth="1"/>
    <col min="8450" max="8450" width="15.42578125" style="237" customWidth="1"/>
    <col min="8451" max="8451" width="43.28515625" style="237" customWidth="1"/>
    <col min="8452" max="8452" width="6.7109375" style="237" customWidth="1"/>
    <col min="8453" max="8453" width="14.5703125" style="237" bestFit="1" customWidth="1"/>
    <col min="8454" max="8704" width="9.140625" style="237"/>
    <col min="8705" max="8705" width="5.140625" style="237" customWidth="1"/>
    <col min="8706" max="8706" width="15.42578125" style="237" customWidth="1"/>
    <col min="8707" max="8707" width="43.28515625" style="237" customWidth="1"/>
    <col min="8708" max="8708" width="6.7109375" style="237" customWidth="1"/>
    <col min="8709" max="8709" width="14.5703125" style="237" bestFit="1" customWidth="1"/>
    <col min="8710" max="8960" width="9.140625" style="237"/>
    <col min="8961" max="8961" width="5.140625" style="237" customWidth="1"/>
    <col min="8962" max="8962" width="15.42578125" style="237" customWidth="1"/>
    <col min="8963" max="8963" width="43.28515625" style="237" customWidth="1"/>
    <col min="8964" max="8964" width="6.7109375" style="237" customWidth="1"/>
    <col min="8965" max="8965" width="14.5703125" style="237" bestFit="1" customWidth="1"/>
    <col min="8966" max="9216" width="9.140625" style="237"/>
    <col min="9217" max="9217" width="5.140625" style="237" customWidth="1"/>
    <col min="9218" max="9218" width="15.42578125" style="237" customWidth="1"/>
    <col min="9219" max="9219" width="43.28515625" style="237" customWidth="1"/>
    <col min="9220" max="9220" width="6.7109375" style="237" customWidth="1"/>
    <col min="9221" max="9221" width="14.5703125" style="237" bestFit="1" customWidth="1"/>
    <col min="9222" max="9472" width="9.140625" style="237"/>
    <col min="9473" max="9473" width="5.140625" style="237" customWidth="1"/>
    <col min="9474" max="9474" width="15.42578125" style="237" customWidth="1"/>
    <col min="9475" max="9475" width="43.28515625" style="237" customWidth="1"/>
    <col min="9476" max="9476" width="6.7109375" style="237" customWidth="1"/>
    <col min="9477" max="9477" width="14.5703125" style="237" bestFit="1" customWidth="1"/>
    <col min="9478" max="9728" width="9.140625" style="237"/>
    <col min="9729" max="9729" width="5.140625" style="237" customWidth="1"/>
    <col min="9730" max="9730" width="15.42578125" style="237" customWidth="1"/>
    <col min="9731" max="9731" width="43.28515625" style="237" customWidth="1"/>
    <col min="9732" max="9732" width="6.7109375" style="237" customWidth="1"/>
    <col min="9733" max="9733" width="14.5703125" style="237" bestFit="1" customWidth="1"/>
    <col min="9734" max="9984" width="9.140625" style="237"/>
    <col min="9985" max="9985" width="5.140625" style="237" customWidth="1"/>
    <col min="9986" max="9986" width="15.42578125" style="237" customWidth="1"/>
    <col min="9987" max="9987" width="43.28515625" style="237" customWidth="1"/>
    <col min="9988" max="9988" width="6.7109375" style="237" customWidth="1"/>
    <col min="9989" max="9989" width="14.5703125" style="237" bestFit="1" customWidth="1"/>
    <col min="9990" max="10240" width="9.140625" style="237"/>
    <col min="10241" max="10241" width="5.140625" style="237" customWidth="1"/>
    <col min="10242" max="10242" width="15.42578125" style="237" customWidth="1"/>
    <col min="10243" max="10243" width="43.28515625" style="237" customWidth="1"/>
    <col min="10244" max="10244" width="6.7109375" style="237" customWidth="1"/>
    <col min="10245" max="10245" width="14.5703125" style="237" bestFit="1" customWidth="1"/>
    <col min="10246" max="10496" width="9.140625" style="237"/>
    <col min="10497" max="10497" width="5.140625" style="237" customWidth="1"/>
    <col min="10498" max="10498" width="15.42578125" style="237" customWidth="1"/>
    <col min="10499" max="10499" width="43.28515625" style="237" customWidth="1"/>
    <col min="10500" max="10500" width="6.7109375" style="237" customWidth="1"/>
    <col min="10501" max="10501" width="14.5703125" style="237" bestFit="1" customWidth="1"/>
    <col min="10502" max="10752" width="9.140625" style="237"/>
    <col min="10753" max="10753" width="5.140625" style="237" customWidth="1"/>
    <col min="10754" max="10754" width="15.42578125" style="237" customWidth="1"/>
    <col min="10755" max="10755" width="43.28515625" style="237" customWidth="1"/>
    <col min="10756" max="10756" width="6.7109375" style="237" customWidth="1"/>
    <col min="10757" max="10757" width="14.5703125" style="237" bestFit="1" customWidth="1"/>
    <col min="10758" max="11008" width="9.140625" style="237"/>
    <col min="11009" max="11009" width="5.140625" style="237" customWidth="1"/>
    <col min="11010" max="11010" width="15.42578125" style="237" customWidth="1"/>
    <col min="11011" max="11011" width="43.28515625" style="237" customWidth="1"/>
    <col min="11012" max="11012" width="6.7109375" style="237" customWidth="1"/>
    <col min="11013" max="11013" width="14.5703125" style="237" bestFit="1" customWidth="1"/>
    <col min="11014" max="11264" width="9.140625" style="237"/>
    <col min="11265" max="11265" width="5.140625" style="237" customWidth="1"/>
    <col min="11266" max="11266" width="15.42578125" style="237" customWidth="1"/>
    <col min="11267" max="11267" width="43.28515625" style="237" customWidth="1"/>
    <col min="11268" max="11268" width="6.7109375" style="237" customWidth="1"/>
    <col min="11269" max="11269" width="14.5703125" style="237" bestFit="1" customWidth="1"/>
    <col min="11270" max="11520" width="9.140625" style="237"/>
    <col min="11521" max="11521" width="5.140625" style="237" customWidth="1"/>
    <col min="11522" max="11522" width="15.42578125" style="237" customWidth="1"/>
    <col min="11523" max="11523" width="43.28515625" style="237" customWidth="1"/>
    <col min="11524" max="11524" width="6.7109375" style="237" customWidth="1"/>
    <col min="11525" max="11525" width="14.5703125" style="237" bestFit="1" customWidth="1"/>
    <col min="11526" max="11776" width="9.140625" style="237"/>
    <col min="11777" max="11777" width="5.140625" style="237" customWidth="1"/>
    <col min="11778" max="11778" width="15.42578125" style="237" customWidth="1"/>
    <col min="11779" max="11779" width="43.28515625" style="237" customWidth="1"/>
    <col min="11780" max="11780" width="6.7109375" style="237" customWidth="1"/>
    <col min="11781" max="11781" width="14.5703125" style="237" bestFit="1" customWidth="1"/>
    <col min="11782" max="12032" width="9.140625" style="237"/>
    <col min="12033" max="12033" width="5.140625" style="237" customWidth="1"/>
    <col min="12034" max="12034" width="15.42578125" style="237" customWidth="1"/>
    <col min="12035" max="12035" width="43.28515625" style="237" customWidth="1"/>
    <col min="12036" max="12036" width="6.7109375" style="237" customWidth="1"/>
    <col min="12037" max="12037" width="14.5703125" style="237" bestFit="1" customWidth="1"/>
    <col min="12038" max="12288" width="9.140625" style="237"/>
    <col min="12289" max="12289" width="5.140625" style="237" customWidth="1"/>
    <col min="12290" max="12290" width="15.42578125" style="237" customWidth="1"/>
    <col min="12291" max="12291" width="43.28515625" style="237" customWidth="1"/>
    <col min="12292" max="12292" width="6.7109375" style="237" customWidth="1"/>
    <col min="12293" max="12293" width="14.5703125" style="237" bestFit="1" customWidth="1"/>
    <col min="12294" max="12544" width="9.140625" style="237"/>
    <col min="12545" max="12545" width="5.140625" style="237" customWidth="1"/>
    <col min="12546" max="12546" width="15.42578125" style="237" customWidth="1"/>
    <col min="12547" max="12547" width="43.28515625" style="237" customWidth="1"/>
    <col min="12548" max="12548" width="6.7109375" style="237" customWidth="1"/>
    <col min="12549" max="12549" width="14.5703125" style="237" bestFit="1" customWidth="1"/>
    <col min="12550" max="12800" width="9.140625" style="237"/>
    <col min="12801" max="12801" width="5.140625" style="237" customWidth="1"/>
    <col min="12802" max="12802" width="15.42578125" style="237" customWidth="1"/>
    <col min="12803" max="12803" width="43.28515625" style="237" customWidth="1"/>
    <col min="12804" max="12804" width="6.7109375" style="237" customWidth="1"/>
    <col min="12805" max="12805" width="14.5703125" style="237" bestFit="1" customWidth="1"/>
    <col min="12806" max="13056" width="9.140625" style="237"/>
    <col min="13057" max="13057" width="5.140625" style="237" customWidth="1"/>
    <col min="13058" max="13058" width="15.42578125" style="237" customWidth="1"/>
    <col min="13059" max="13059" width="43.28515625" style="237" customWidth="1"/>
    <col min="13060" max="13060" width="6.7109375" style="237" customWidth="1"/>
    <col min="13061" max="13061" width="14.5703125" style="237" bestFit="1" customWidth="1"/>
    <col min="13062" max="13312" width="9.140625" style="237"/>
    <col min="13313" max="13313" width="5.140625" style="237" customWidth="1"/>
    <col min="13314" max="13314" width="15.42578125" style="237" customWidth="1"/>
    <col min="13315" max="13315" width="43.28515625" style="237" customWidth="1"/>
    <col min="13316" max="13316" width="6.7109375" style="237" customWidth="1"/>
    <col min="13317" max="13317" width="14.5703125" style="237" bestFit="1" customWidth="1"/>
    <col min="13318" max="13568" width="9.140625" style="237"/>
    <col min="13569" max="13569" width="5.140625" style="237" customWidth="1"/>
    <col min="13570" max="13570" width="15.42578125" style="237" customWidth="1"/>
    <col min="13571" max="13571" width="43.28515625" style="237" customWidth="1"/>
    <col min="13572" max="13572" width="6.7109375" style="237" customWidth="1"/>
    <col min="13573" max="13573" width="14.5703125" style="237" bestFit="1" customWidth="1"/>
    <col min="13574" max="13824" width="9.140625" style="237"/>
    <col min="13825" max="13825" width="5.140625" style="237" customWidth="1"/>
    <col min="13826" max="13826" width="15.42578125" style="237" customWidth="1"/>
    <col min="13827" max="13827" width="43.28515625" style="237" customWidth="1"/>
    <col min="13828" max="13828" width="6.7109375" style="237" customWidth="1"/>
    <col min="13829" max="13829" width="14.5703125" style="237" bestFit="1" customWidth="1"/>
    <col min="13830" max="14080" width="9.140625" style="237"/>
    <col min="14081" max="14081" width="5.140625" style="237" customWidth="1"/>
    <col min="14082" max="14082" width="15.42578125" style="237" customWidth="1"/>
    <col min="14083" max="14083" width="43.28515625" style="237" customWidth="1"/>
    <col min="14084" max="14084" width="6.7109375" style="237" customWidth="1"/>
    <col min="14085" max="14085" width="14.5703125" style="237" bestFit="1" customWidth="1"/>
    <col min="14086" max="14336" width="9.140625" style="237"/>
    <col min="14337" max="14337" width="5.140625" style="237" customWidth="1"/>
    <col min="14338" max="14338" width="15.42578125" style="237" customWidth="1"/>
    <col min="14339" max="14339" width="43.28515625" style="237" customWidth="1"/>
    <col min="14340" max="14340" width="6.7109375" style="237" customWidth="1"/>
    <col min="14341" max="14341" width="14.5703125" style="237" bestFit="1" customWidth="1"/>
    <col min="14342" max="14592" width="9.140625" style="237"/>
    <col min="14593" max="14593" width="5.140625" style="237" customWidth="1"/>
    <col min="14594" max="14594" width="15.42578125" style="237" customWidth="1"/>
    <col min="14595" max="14595" width="43.28515625" style="237" customWidth="1"/>
    <col min="14596" max="14596" width="6.7109375" style="237" customWidth="1"/>
    <col min="14597" max="14597" width="14.5703125" style="237" bestFit="1" customWidth="1"/>
    <col min="14598" max="14848" width="9.140625" style="237"/>
    <col min="14849" max="14849" width="5.140625" style="237" customWidth="1"/>
    <col min="14850" max="14850" width="15.42578125" style="237" customWidth="1"/>
    <col min="14851" max="14851" width="43.28515625" style="237" customWidth="1"/>
    <col min="14852" max="14852" width="6.7109375" style="237" customWidth="1"/>
    <col min="14853" max="14853" width="14.5703125" style="237" bestFit="1" customWidth="1"/>
    <col min="14854" max="15104" width="9.140625" style="237"/>
    <col min="15105" max="15105" width="5.140625" style="237" customWidth="1"/>
    <col min="15106" max="15106" width="15.42578125" style="237" customWidth="1"/>
    <col min="15107" max="15107" width="43.28515625" style="237" customWidth="1"/>
    <col min="15108" max="15108" width="6.7109375" style="237" customWidth="1"/>
    <col min="15109" max="15109" width="14.5703125" style="237" bestFit="1" customWidth="1"/>
    <col min="15110" max="15360" width="9.140625" style="237"/>
    <col min="15361" max="15361" width="5.140625" style="237" customWidth="1"/>
    <col min="15362" max="15362" width="15.42578125" style="237" customWidth="1"/>
    <col min="15363" max="15363" width="43.28515625" style="237" customWidth="1"/>
    <col min="15364" max="15364" width="6.7109375" style="237" customWidth="1"/>
    <col min="15365" max="15365" width="14.5703125" style="237" bestFit="1" customWidth="1"/>
    <col min="15366" max="15616" width="9.140625" style="237"/>
    <col min="15617" max="15617" width="5.140625" style="237" customWidth="1"/>
    <col min="15618" max="15618" width="15.42578125" style="237" customWidth="1"/>
    <col min="15619" max="15619" width="43.28515625" style="237" customWidth="1"/>
    <col min="15620" max="15620" width="6.7109375" style="237" customWidth="1"/>
    <col min="15621" max="15621" width="14.5703125" style="237" bestFit="1" customWidth="1"/>
    <col min="15622" max="15872" width="9.140625" style="237"/>
    <col min="15873" max="15873" width="5.140625" style="237" customWidth="1"/>
    <col min="15874" max="15874" width="15.42578125" style="237" customWidth="1"/>
    <col min="15875" max="15875" width="43.28515625" style="237" customWidth="1"/>
    <col min="15876" max="15876" width="6.7109375" style="237" customWidth="1"/>
    <col min="15877" max="15877" width="14.5703125" style="237" bestFit="1" customWidth="1"/>
    <col min="15878" max="16128" width="9.140625" style="237"/>
    <col min="16129" max="16129" width="5.140625" style="237" customWidth="1"/>
    <col min="16130" max="16130" width="15.42578125" style="237" customWidth="1"/>
    <col min="16131" max="16131" width="43.28515625" style="237" customWidth="1"/>
    <col min="16132" max="16132" width="6.7109375" style="237" customWidth="1"/>
    <col min="16133" max="16133" width="14.5703125" style="237" bestFit="1" customWidth="1"/>
    <col min="16134" max="16384" width="9.140625" style="237"/>
  </cols>
  <sheetData>
    <row r="1" spans="1:13">
      <c r="A1" s="231"/>
      <c r="B1" s="232"/>
      <c r="C1" s="233"/>
      <c r="D1" s="234"/>
      <c r="E1" s="362"/>
      <c r="F1" s="236"/>
      <c r="G1" s="236"/>
    </row>
    <row r="2" spans="1:13">
      <c r="A2" s="231"/>
      <c r="B2" s="232"/>
      <c r="C2" s="233"/>
      <c r="D2" s="234"/>
      <c r="E2" s="362"/>
      <c r="F2" s="236"/>
      <c r="G2" s="236"/>
      <c r="H2" s="231"/>
      <c r="I2" s="232"/>
      <c r="J2" s="233"/>
      <c r="K2" s="234"/>
      <c r="L2" s="235"/>
      <c r="M2" s="236"/>
    </row>
    <row r="3" spans="1:13" ht="15.75">
      <c r="A3" s="238"/>
      <c r="B3" s="239" t="s">
        <v>79</v>
      </c>
      <c r="D3" s="234"/>
      <c r="E3" s="363"/>
      <c r="F3" s="241"/>
      <c r="G3" s="241"/>
      <c r="H3" s="242"/>
      <c r="I3" s="236"/>
      <c r="J3" s="243"/>
      <c r="K3" s="234"/>
      <c r="L3" s="240"/>
      <c r="M3" s="244"/>
    </row>
    <row r="4" spans="1:13">
      <c r="A4" s="231"/>
      <c r="B4" s="232"/>
      <c r="C4" s="233"/>
      <c r="D4" s="234"/>
      <c r="E4" s="362"/>
      <c r="F4" s="236"/>
      <c r="G4" s="236"/>
      <c r="H4" s="232"/>
      <c r="J4" s="233"/>
      <c r="K4" s="234"/>
      <c r="L4" s="244"/>
      <c r="M4" s="244"/>
    </row>
    <row r="5" spans="1:13" ht="15.75">
      <c r="A5" s="231"/>
      <c r="B5" s="245" t="s">
        <v>80</v>
      </c>
      <c r="D5" s="246"/>
      <c r="E5" s="364"/>
      <c r="F5" s="236"/>
      <c r="G5" s="236"/>
      <c r="H5" s="242"/>
      <c r="I5" s="236"/>
      <c r="J5" s="243"/>
      <c r="M5" s="244"/>
    </row>
    <row r="6" spans="1:13" ht="15.75">
      <c r="A6" s="231"/>
      <c r="B6" s="232"/>
      <c r="C6" s="245"/>
      <c r="D6" s="234"/>
      <c r="E6" s="362"/>
      <c r="F6" s="236"/>
      <c r="G6" s="236"/>
      <c r="H6" s="231"/>
      <c r="I6" s="243"/>
      <c r="J6" s="247"/>
      <c r="M6" s="244"/>
    </row>
    <row r="7" spans="1:13" ht="15.75">
      <c r="A7" s="231"/>
      <c r="C7" s="245"/>
      <c r="D7" s="246"/>
      <c r="E7" s="362"/>
      <c r="F7" s="236"/>
      <c r="G7" s="236"/>
      <c r="H7" s="231"/>
      <c r="I7" s="243"/>
      <c r="J7" s="247"/>
      <c r="M7" s="244"/>
    </row>
    <row r="8" spans="1:13" ht="15">
      <c r="A8" s="231"/>
      <c r="C8" s="248"/>
      <c r="D8" s="246"/>
      <c r="E8" s="362"/>
      <c r="F8" s="236"/>
      <c r="G8" s="236"/>
      <c r="H8" s="238"/>
      <c r="I8" s="241"/>
      <c r="J8" s="249"/>
      <c r="K8" s="250"/>
      <c r="L8" s="240"/>
      <c r="M8" s="240"/>
    </row>
    <row r="9" spans="1:13" ht="15">
      <c r="A9" s="231"/>
      <c r="C9" s="248"/>
      <c r="D9" s="246"/>
      <c r="E9" s="362"/>
      <c r="F9" s="236"/>
      <c r="G9" s="236"/>
    </row>
    <row r="10" spans="1:13" ht="15">
      <c r="A10" s="231"/>
      <c r="C10" s="248"/>
      <c r="D10" s="246"/>
      <c r="E10" s="362"/>
      <c r="F10" s="236"/>
      <c r="G10" s="236"/>
    </row>
    <row r="11" spans="1:13" ht="15">
      <c r="A11" s="231"/>
      <c r="B11" s="251"/>
      <c r="C11" s="246"/>
      <c r="D11" s="252"/>
      <c r="E11" s="362"/>
      <c r="F11" s="236"/>
      <c r="G11" s="236"/>
    </row>
    <row r="12" spans="1:13" ht="15">
      <c r="A12" s="231"/>
      <c r="B12" s="232"/>
      <c r="C12" s="246"/>
      <c r="D12" s="252"/>
      <c r="E12" s="362"/>
      <c r="F12" s="236"/>
      <c r="G12" s="236"/>
    </row>
    <row r="13" spans="1:13" ht="15.75">
      <c r="A13" s="253"/>
      <c r="B13" s="254" t="s">
        <v>76</v>
      </c>
      <c r="C13" s="255"/>
      <c r="D13" s="256"/>
      <c r="E13" s="365"/>
      <c r="F13" s="236"/>
      <c r="G13" s="236"/>
    </row>
    <row r="14" spans="1:13">
      <c r="A14" s="231"/>
      <c r="B14" s="251"/>
      <c r="C14" s="233"/>
      <c r="D14" s="234"/>
      <c r="E14" s="362"/>
      <c r="F14" s="236"/>
      <c r="G14" s="236"/>
    </row>
    <row r="15" spans="1:13">
      <c r="A15" s="231"/>
      <c r="B15" s="232"/>
      <c r="C15" s="233"/>
      <c r="D15" s="234"/>
      <c r="F15" s="236"/>
      <c r="G15" s="236"/>
    </row>
    <row r="16" spans="1:13">
      <c r="A16" s="231"/>
      <c r="B16" s="232"/>
      <c r="C16" s="233"/>
      <c r="D16" s="234"/>
      <c r="E16" s="362"/>
      <c r="F16" s="236"/>
      <c r="G16" s="236"/>
    </row>
    <row r="17" spans="1:7">
      <c r="A17" s="231"/>
      <c r="B17" s="257" t="s">
        <v>81</v>
      </c>
      <c r="C17" s="258"/>
      <c r="D17" s="259"/>
      <c r="E17" s="367"/>
      <c r="F17" s="260">
        <f>F68</f>
        <v>0</v>
      </c>
      <c r="G17" s="236"/>
    </row>
    <row r="18" spans="1:7">
      <c r="A18" s="231"/>
      <c r="B18" s="261" t="s">
        <v>82</v>
      </c>
      <c r="C18" s="262"/>
      <c r="D18" s="263"/>
      <c r="E18" s="368"/>
      <c r="F18" s="264">
        <f>F189</f>
        <v>0</v>
      </c>
      <c r="G18" s="236"/>
    </row>
    <row r="19" spans="1:7">
      <c r="A19" s="231"/>
      <c r="B19" s="265" t="s">
        <v>83</v>
      </c>
      <c r="C19" s="266"/>
      <c r="D19" s="267"/>
      <c r="E19" s="369"/>
      <c r="F19" s="268">
        <f>F319</f>
        <v>0</v>
      </c>
      <c r="G19" s="236"/>
    </row>
    <row r="20" spans="1:7">
      <c r="A20" s="231"/>
      <c r="B20" s="269" t="s">
        <v>84</v>
      </c>
      <c r="C20" s="270"/>
      <c r="D20" s="271"/>
      <c r="E20" s="370"/>
      <c r="F20" s="272">
        <f>F446</f>
        <v>0</v>
      </c>
      <c r="G20" s="236"/>
    </row>
    <row r="21" spans="1:7">
      <c r="A21" s="231"/>
      <c r="B21" s="273" t="s">
        <v>85</v>
      </c>
      <c r="C21" s="274"/>
      <c r="D21" s="275"/>
      <c r="E21" s="371"/>
      <c r="F21" s="276">
        <f>F574</f>
        <v>0</v>
      </c>
      <c r="G21" s="236"/>
    </row>
    <row r="22" spans="1:7" ht="13.5" thickBot="1">
      <c r="A22" s="231"/>
      <c r="B22" s="277"/>
      <c r="C22" s="278"/>
      <c r="D22" s="279"/>
      <c r="E22" s="372"/>
      <c r="F22" s="280"/>
      <c r="G22" s="236"/>
    </row>
    <row r="23" spans="1:7" ht="13.5" thickTop="1">
      <c r="A23" s="231"/>
      <c r="B23" s="232"/>
      <c r="C23" s="233"/>
      <c r="D23" s="234"/>
      <c r="E23" s="362"/>
      <c r="F23" s="235"/>
      <c r="G23" s="236"/>
    </row>
    <row r="24" spans="1:7">
      <c r="A24" s="231"/>
      <c r="B24" s="281" t="s">
        <v>86</v>
      </c>
      <c r="C24" s="249"/>
      <c r="D24" s="250"/>
      <c r="E24" s="363"/>
      <c r="F24" s="240">
        <f>SUM(F17:F21)</f>
        <v>0</v>
      </c>
      <c r="G24" s="236"/>
    </row>
    <row r="25" spans="1:7">
      <c r="A25" s="238"/>
      <c r="B25" s="282"/>
      <c r="C25" s="282"/>
      <c r="D25" s="282"/>
      <c r="E25" s="373"/>
      <c r="F25" s="282"/>
      <c r="G25" s="241"/>
    </row>
    <row r="26" spans="1:7">
      <c r="A26" s="231"/>
      <c r="B26" s="283" t="s">
        <v>87</v>
      </c>
      <c r="C26" s="249"/>
      <c r="D26" s="250"/>
      <c r="E26" s="374"/>
      <c r="F26" s="284">
        <f>F24*0.22</f>
        <v>0</v>
      </c>
      <c r="G26" s="236"/>
    </row>
    <row r="27" spans="1:7" ht="13.5" thickBot="1">
      <c r="A27" s="231"/>
      <c r="B27" s="285"/>
      <c r="C27" s="286"/>
      <c r="D27" s="287"/>
      <c r="E27" s="375"/>
      <c r="F27" s="288"/>
      <c r="G27" s="236"/>
    </row>
    <row r="28" spans="1:7" ht="13.5" thickTop="1">
      <c r="A28" s="231"/>
      <c r="B28" s="281"/>
      <c r="C28" s="249"/>
      <c r="D28" s="250"/>
      <c r="E28" s="363"/>
      <c r="F28" s="240"/>
      <c r="G28" s="236"/>
    </row>
    <row r="29" spans="1:7">
      <c r="A29" s="231"/>
      <c r="B29" s="281" t="s">
        <v>88</v>
      </c>
      <c r="C29" s="249"/>
      <c r="D29" s="250"/>
      <c r="E29" s="363"/>
      <c r="F29" s="240">
        <f>F24+F26</f>
        <v>0</v>
      </c>
      <c r="G29" s="236"/>
    </row>
    <row r="30" spans="1:7">
      <c r="A30" s="231"/>
      <c r="B30" s="281"/>
      <c r="C30" s="249"/>
      <c r="D30" s="250"/>
      <c r="E30" s="363"/>
      <c r="F30" s="236"/>
      <c r="G30" s="236"/>
    </row>
    <row r="31" spans="1:7">
      <c r="A31" s="231"/>
      <c r="B31" s="241"/>
      <c r="C31" s="249"/>
      <c r="D31" s="250"/>
      <c r="E31" s="363"/>
      <c r="F31" s="236"/>
      <c r="G31" s="236"/>
    </row>
    <row r="32" spans="1:7">
      <c r="A32" s="231"/>
      <c r="B32" s="236"/>
      <c r="C32" s="249"/>
      <c r="D32" s="250"/>
      <c r="E32" s="362"/>
      <c r="F32" s="236"/>
      <c r="G32" s="236"/>
    </row>
    <row r="33" spans="1:6" s="236" customFormat="1">
      <c r="A33" s="231"/>
      <c r="B33" s="289" t="s">
        <v>89</v>
      </c>
      <c r="C33" s="290"/>
      <c r="D33" s="259"/>
      <c r="E33" s="376"/>
      <c r="F33" s="258"/>
    </row>
    <row r="34" spans="1:6" s="236" customFormat="1">
      <c r="A34" s="231"/>
      <c r="B34" s="232"/>
      <c r="C34" s="233"/>
      <c r="D34" s="234"/>
      <c r="E34" s="362"/>
      <c r="F34" s="235"/>
    </row>
    <row r="35" spans="1:6" s="236" customFormat="1">
      <c r="A35" s="231"/>
      <c r="C35" s="233"/>
      <c r="D35" s="234"/>
      <c r="E35" s="362"/>
      <c r="F35" s="235"/>
    </row>
    <row r="36" spans="1:6" s="236" customFormat="1">
      <c r="A36" s="231"/>
      <c r="B36" s="232" t="s">
        <v>90</v>
      </c>
      <c r="C36" s="233"/>
      <c r="D36" s="234"/>
      <c r="E36" s="362"/>
    </row>
    <row r="37" spans="1:6" s="236" customFormat="1">
      <c r="A37" s="231"/>
      <c r="B37" s="232"/>
      <c r="C37" s="233"/>
      <c r="D37" s="234"/>
      <c r="E37" s="362"/>
      <c r="F37" s="291">
        <f>F88</f>
        <v>0</v>
      </c>
    </row>
    <row r="38" spans="1:6" s="236" customFormat="1">
      <c r="A38" s="231"/>
      <c r="B38" s="232"/>
      <c r="C38" s="233"/>
      <c r="D38" s="234"/>
      <c r="E38" s="362"/>
    </row>
    <row r="39" spans="1:6" s="236" customFormat="1">
      <c r="A39" s="231"/>
      <c r="B39" s="232"/>
      <c r="C39" s="233"/>
      <c r="D39" s="234"/>
      <c r="E39" s="362"/>
    </row>
    <row r="40" spans="1:6" s="236" customFormat="1">
      <c r="A40" s="231"/>
      <c r="B40" s="232"/>
      <c r="C40" s="233"/>
      <c r="D40" s="234"/>
      <c r="E40" s="362"/>
    </row>
    <row r="41" spans="1:6" s="236" customFormat="1">
      <c r="A41" s="231"/>
      <c r="B41" s="232" t="s">
        <v>91</v>
      </c>
      <c r="C41" s="233"/>
      <c r="D41" s="234"/>
      <c r="E41" s="362"/>
    </row>
    <row r="42" spans="1:6" s="236" customFormat="1">
      <c r="A42" s="231"/>
      <c r="B42" s="232"/>
      <c r="C42" s="233"/>
      <c r="D42" s="234"/>
      <c r="E42" s="362"/>
      <c r="F42" s="291">
        <f>F103</f>
        <v>0</v>
      </c>
    </row>
    <row r="43" spans="1:6" s="236" customFormat="1">
      <c r="A43" s="231"/>
      <c r="B43" s="232"/>
      <c r="C43" s="233"/>
      <c r="D43" s="234"/>
      <c r="E43" s="362"/>
    </row>
    <row r="44" spans="1:6" s="236" customFormat="1">
      <c r="A44" s="231"/>
      <c r="B44" s="232"/>
      <c r="C44" s="233"/>
      <c r="D44" s="234"/>
      <c r="E44" s="362"/>
    </row>
    <row r="45" spans="1:6" s="236" customFormat="1">
      <c r="A45" s="231"/>
      <c r="B45" s="232"/>
      <c r="C45" s="233"/>
      <c r="D45" s="234"/>
      <c r="E45" s="362"/>
    </row>
    <row r="46" spans="1:6" s="236" customFormat="1">
      <c r="A46" s="231"/>
      <c r="B46" s="232" t="s">
        <v>92</v>
      </c>
      <c r="C46" s="233"/>
      <c r="D46" s="234"/>
      <c r="E46" s="362"/>
    </row>
    <row r="47" spans="1:6" s="236" customFormat="1">
      <c r="A47" s="231"/>
      <c r="B47" s="232"/>
      <c r="C47" s="233"/>
      <c r="D47" s="234"/>
      <c r="E47" s="362"/>
      <c r="F47" s="291">
        <f>F114</f>
        <v>0</v>
      </c>
    </row>
    <row r="48" spans="1:6" s="236" customFormat="1">
      <c r="A48" s="231"/>
      <c r="B48" s="232"/>
      <c r="C48" s="233"/>
      <c r="D48" s="234"/>
      <c r="E48" s="362"/>
    </row>
    <row r="49" spans="1:7" s="236" customFormat="1">
      <c r="A49" s="231"/>
      <c r="B49" s="232"/>
      <c r="C49" s="233"/>
      <c r="D49" s="234"/>
      <c r="E49" s="362"/>
    </row>
    <row r="50" spans="1:7" s="236" customFormat="1">
      <c r="A50" s="231"/>
      <c r="B50" s="232"/>
      <c r="C50" s="233"/>
      <c r="D50" s="234"/>
      <c r="E50" s="362"/>
    </row>
    <row r="51" spans="1:7" s="236" customFormat="1">
      <c r="A51" s="231"/>
      <c r="B51" s="232" t="s">
        <v>93</v>
      </c>
      <c r="C51" s="233"/>
      <c r="D51" s="234"/>
      <c r="E51" s="362"/>
    </row>
    <row r="52" spans="1:7" s="236" customFormat="1">
      <c r="A52" s="231"/>
      <c r="B52" s="232"/>
      <c r="C52" s="233"/>
      <c r="D52" s="234"/>
      <c r="E52" s="362"/>
      <c r="F52" s="291">
        <f>F124</f>
        <v>0</v>
      </c>
    </row>
    <row r="53" spans="1:7" s="236" customFormat="1">
      <c r="A53" s="231"/>
      <c r="B53" s="232"/>
      <c r="C53" s="233"/>
      <c r="D53" s="234"/>
      <c r="E53" s="362"/>
    </row>
    <row r="54" spans="1:7" s="236" customFormat="1">
      <c r="A54" s="231"/>
      <c r="B54" s="232"/>
      <c r="C54" s="233"/>
      <c r="D54" s="234"/>
      <c r="E54" s="362"/>
    </row>
    <row r="55" spans="1:7" s="236" customFormat="1">
      <c r="A55" s="231"/>
      <c r="B55" s="232"/>
      <c r="C55" s="233"/>
      <c r="D55" s="234"/>
      <c r="E55" s="362"/>
    </row>
    <row r="56" spans="1:7" s="236" customFormat="1">
      <c r="A56" s="231"/>
      <c r="B56" s="232" t="s">
        <v>324</v>
      </c>
      <c r="C56" s="233"/>
      <c r="D56" s="234"/>
      <c r="E56" s="362"/>
    </row>
    <row r="57" spans="1:7" s="236" customFormat="1">
      <c r="A57" s="231"/>
      <c r="B57" s="232"/>
      <c r="C57" s="233"/>
      <c r="D57" s="234"/>
      <c r="E57" s="362"/>
    </row>
    <row r="58" spans="1:7" s="236" customFormat="1">
      <c r="A58" s="231"/>
      <c r="B58" s="232"/>
      <c r="C58" s="233"/>
      <c r="D58" s="234"/>
      <c r="E58" s="362"/>
      <c r="F58" s="291">
        <f>F140</f>
        <v>0</v>
      </c>
    </row>
    <row r="59" spans="1:7" s="236" customFormat="1">
      <c r="A59" s="231"/>
      <c r="B59" s="292"/>
      <c r="D59" s="234"/>
      <c r="E59" s="362"/>
      <c r="G59" s="233"/>
    </row>
    <row r="60" spans="1:7" s="236" customFormat="1">
      <c r="A60" s="231"/>
      <c r="B60" s="233"/>
      <c r="D60" s="234"/>
      <c r="E60" s="362"/>
      <c r="G60" s="233"/>
    </row>
    <row r="61" spans="1:7" s="236" customFormat="1">
      <c r="A61" s="231"/>
      <c r="B61" s="232"/>
      <c r="C61" s="233"/>
      <c r="D61" s="234"/>
      <c r="E61" s="362"/>
    </row>
    <row r="62" spans="1:7" s="236" customFormat="1">
      <c r="A62" s="231"/>
      <c r="B62" s="232" t="s">
        <v>94</v>
      </c>
      <c r="C62" s="233"/>
      <c r="D62" s="234"/>
      <c r="E62" s="362"/>
    </row>
    <row r="63" spans="1:7" s="236" customFormat="1">
      <c r="A63" s="231"/>
      <c r="B63" s="232"/>
      <c r="C63" s="233"/>
      <c r="D63" s="234"/>
      <c r="E63" s="362"/>
      <c r="F63" s="291">
        <f>F150</f>
        <v>0</v>
      </c>
    </row>
    <row r="64" spans="1:7" s="236" customFormat="1">
      <c r="A64" s="231"/>
      <c r="B64" s="232"/>
      <c r="C64" s="233"/>
      <c r="D64" s="234"/>
      <c r="E64" s="362"/>
      <c r="F64" s="235"/>
    </row>
    <row r="65" spans="1:6" s="236" customFormat="1">
      <c r="A65" s="231"/>
      <c r="B65" s="232"/>
      <c r="C65" s="233"/>
      <c r="D65" s="234"/>
      <c r="E65" s="362"/>
      <c r="F65" s="235"/>
    </row>
    <row r="66" spans="1:6" s="236" customFormat="1" ht="13.5" thickBot="1">
      <c r="A66" s="293"/>
      <c r="B66" s="277"/>
      <c r="C66" s="278"/>
      <c r="D66" s="279"/>
      <c r="E66" s="372"/>
      <c r="F66" s="280"/>
    </row>
    <row r="67" spans="1:6" s="236" customFormat="1" ht="13.5" thickTop="1">
      <c r="A67" s="231"/>
      <c r="B67" s="232"/>
      <c r="C67" s="233"/>
      <c r="D67" s="234"/>
      <c r="E67" s="362"/>
      <c r="F67" s="235"/>
    </row>
    <row r="68" spans="1:6" s="236" customFormat="1">
      <c r="A68" s="238"/>
      <c r="B68" s="294" t="s">
        <v>95</v>
      </c>
      <c r="C68" s="241"/>
      <c r="D68" s="250"/>
      <c r="E68" s="377"/>
      <c r="F68" s="240">
        <f>SUM(F36:F63)</f>
        <v>0</v>
      </c>
    </row>
    <row r="69" spans="1:6" s="236" customFormat="1">
      <c r="A69" s="231"/>
      <c r="B69" s="295"/>
      <c r="C69" s="233"/>
      <c r="E69" s="362"/>
    </row>
    <row r="70" spans="1:6" s="236" customFormat="1">
      <c r="A70" s="231"/>
      <c r="B70" s="295"/>
      <c r="C70" s="233"/>
      <c r="D70" s="296"/>
      <c r="E70" s="362"/>
    </row>
    <row r="71" spans="1:6" s="236" customFormat="1">
      <c r="A71" s="231"/>
      <c r="B71" s="297"/>
      <c r="D71" s="296"/>
      <c r="E71" s="362"/>
    </row>
    <row r="72" spans="1:6" s="236" customFormat="1">
      <c r="A72" s="232"/>
      <c r="D72" s="296"/>
      <c r="E72" s="362"/>
    </row>
    <row r="73" spans="1:6" s="236" customFormat="1">
      <c r="A73" s="232"/>
      <c r="D73" s="296"/>
      <c r="E73" s="362"/>
    </row>
    <row r="74" spans="1:6" s="236" customFormat="1">
      <c r="A74" s="232"/>
      <c r="B74" s="295"/>
      <c r="D74" s="296"/>
      <c r="E74" s="362"/>
    </row>
    <row r="75" spans="1:6" s="236" customFormat="1" ht="15.75">
      <c r="A75" s="298" t="s">
        <v>96</v>
      </c>
      <c r="B75" s="298"/>
      <c r="C75" s="233"/>
      <c r="D75" s="234"/>
      <c r="E75" s="362"/>
      <c r="F75" s="235"/>
    </row>
    <row r="76" spans="1:6" s="236" customFormat="1">
      <c r="A76" s="232"/>
      <c r="B76" s="295"/>
      <c r="D76" s="296"/>
      <c r="E76" s="362"/>
    </row>
    <row r="77" spans="1:6" s="236" customFormat="1" ht="38.25">
      <c r="A77" s="299" t="s">
        <v>97</v>
      </c>
      <c r="B77" s="295" t="s">
        <v>98</v>
      </c>
      <c r="C77" s="236" t="s">
        <v>23</v>
      </c>
      <c r="D77" s="296">
        <v>93.66</v>
      </c>
      <c r="E77" s="362"/>
      <c r="F77" s="235">
        <f t="shared" ref="F77:F82" si="0">D77*E77</f>
        <v>0</v>
      </c>
    </row>
    <row r="78" spans="1:6" s="236" customFormat="1" ht="38.25">
      <c r="A78" s="299" t="s">
        <v>99</v>
      </c>
      <c r="B78" s="295" t="s">
        <v>100</v>
      </c>
      <c r="C78" s="236" t="s">
        <v>101</v>
      </c>
      <c r="D78" s="296">
        <v>6</v>
      </c>
      <c r="E78" s="362"/>
      <c r="F78" s="235">
        <f t="shared" si="0"/>
        <v>0</v>
      </c>
    </row>
    <row r="79" spans="1:6" s="236" customFormat="1" ht="38.25">
      <c r="A79" s="299" t="s">
        <v>102</v>
      </c>
      <c r="B79" s="295" t="s">
        <v>103</v>
      </c>
      <c r="C79" s="236" t="s">
        <v>23</v>
      </c>
      <c r="D79" s="296">
        <v>93.66</v>
      </c>
      <c r="E79" s="362"/>
      <c r="F79" s="235">
        <f t="shared" si="0"/>
        <v>0</v>
      </c>
    </row>
    <row r="80" spans="1:6" s="236" customFormat="1" ht="25.5">
      <c r="A80" s="299" t="s">
        <v>104</v>
      </c>
      <c r="B80" s="295" t="s">
        <v>105</v>
      </c>
      <c r="C80" s="236" t="s">
        <v>101</v>
      </c>
      <c r="D80" s="296">
        <v>1</v>
      </c>
      <c r="E80" s="362"/>
      <c r="F80" s="235">
        <f t="shared" si="0"/>
        <v>0</v>
      </c>
    </row>
    <row r="81" spans="1:11" s="236" customFormat="1" ht="38.25">
      <c r="A81" s="299" t="s">
        <v>106</v>
      </c>
      <c r="B81" s="295" t="s">
        <v>107</v>
      </c>
      <c r="C81" s="236" t="s">
        <v>101</v>
      </c>
      <c r="D81" s="296">
        <v>1</v>
      </c>
      <c r="E81" s="362"/>
      <c r="F81" s="235">
        <f t="shared" si="0"/>
        <v>0</v>
      </c>
    </row>
    <row r="82" spans="1:11" s="236" customFormat="1" ht="51">
      <c r="A82" s="299" t="s">
        <v>108</v>
      </c>
      <c r="B82" s="295" t="s">
        <v>109</v>
      </c>
      <c r="C82" s="236" t="s">
        <v>101</v>
      </c>
      <c r="D82" s="296">
        <v>1</v>
      </c>
      <c r="E82" s="362"/>
      <c r="F82" s="235">
        <f t="shared" si="0"/>
        <v>0</v>
      </c>
    </row>
    <row r="83" spans="1:11" s="236" customFormat="1" ht="51">
      <c r="A83" s="299" t="s">
        <v>110</v>
      </c>
      <c r="B83" s="295" t="s">
        <v>111</v>
      </c>
      <c r="D83" s="296"/>
      <c r="E83" s="362"/>
      <c r="F83" s="235"/>
    </row>
    <row r="84" spans="1:11" s="236" customFormat="1">
      <c r="A84" s="299"/>
      <c r="B84" s="295"/>
      <c r="D84" s="296"/>
      <c r="E84" s="362"/>
      <c r="F84" s="235"/>
    </row>
    <row r="85" spans="1:11" s="236" customFormat="1">
      <c r="A85" s="299"/>
      <c r="B85" s="295" t="s">
        <v>112</v>
      </c>
      <c r="C85" s="300" t="s">
        <v>23</v>
      </c>
      <c r="D85" s="296">
        <v>93.66</v>
      </c>
      <c r="E85" s="378"/>
      <c r="F85" s="235">
        <f>D85*E85</f>
        <v>0</v>
      </c>
    </row>
    <row r="86" spans="1:11" s="236" customFormat="1">
      <c r="A86" s="299"/>
      <c r="B86" s="295" t="s">
        <v>113</v>
      </c>
      <c r="C86" s="300" t="s">
        <v>23</v>
      </c>
      <c r="D86" s="296">
        <v>93.66</v>
      </c>
      <c r="E86" s="378"/>
      <c r="F86" s="235">
        <f>D86*E86</f>
        <v>0</v>
      </c>
    </row>
    <row r="87" spans="1:11" s="236" customFormat="1">
      <c r="A87" s="299"/>
      <c r="B87" s="295"/>
      <c r="D87" s="296"/>
      <c r="E87" s="362"/>
    </row>
    <row r="88" spans="1:11" s="236" customFormat="1" ht="13.5" thickBot="1">
      <c r="A88" s="301"/>
      <c r="B88" s="302" t="s">
        <v>114</v>
      </c>
      <c r="C88" s="303"/>
      <c r="D88" s="304"/>
      <c r="E88" s="379"/>
      <c r="F88" s="305">
        <f>SUM(F76:F87)</f>
        <v>0</v>
      </c>
    </row>
    <row r="89" spans="1:11" s="236" customFormat="1" ht="13.5" thickTop="1">
      <c r="A89" s="299"/>
      <c r="B89" s="295"/>
      <c r="D89" s="296"/>
      <c r="E89" s="362"/>
    </row>
    <row r="90" spans="1:11" s="236" customFormat="1">
      <c r="A90" s="299"/>
      <c r="B90" s="295"/>
      <c r="D90" s="296"/>
      <c r="E90" s="362"/>
    </row>
    <row r="91" spans="1:11" s="236" customFormat="1" ht="15.75">
      <c r="A91" s="298" t="s">
        <v>115</v>
      </c>
      <c r="B91" s="298" t="s">
        <v>28</v>
      </c>
      <c r="C91" s="233"/>
      <c r="D91" s="234"/>
      <c r="E91" s="362"/>
      <c r="F91" s="235"/>
    </row>
    <row r="92" spans="1:11" s="236" customFormat="1">
      <c r="A92" s="299"/>
      <c r="B92" s="295"/>
      <c r="D92" s="296"/>
      <c r="E92" s="362"/>
    </row>
    <row r="93" spans="1:11" s="236" customFormat="1" ht="38.25">
      <c r="A93" s="299" t="s">
        <v>116</v>
      </c>
      <c r="B93" s="295" t="s">
        <v>117</v>
      </c>
      <c r="C93" s="236" t="s">
        <v>22</v>
      </c>
      <c r="D93" s="296">
        <v>32.119999999999997</v>
      </c>
      <c r="E93" s="362"/>
      <c r="F93" s="235">
        <f>D93*E93</f>
        <v>0</v>
      </c>
      <c r="K93" s="306"/>
    </row>
    <row r="94" spans="1:11" s="236" customFormat="1" ht="76.5">
      <c r="A94" s="299" t="s">
        <v>118</v>
      </c>
      <c r="B94" s="295" t="s">
        <v>119</v>
      </c>
      <c r="C94" s="236" t="s">
        <v>75</v>
      </c>
      <c r="D94" s="296">
        <f>196.06*0.95</f>
        <v>186.25700000000001</v>
      </c>
      <c r="E94" s="362"/>
      <c r="F94" s="235">
        <f>D94*E94</f>
        <v>0</v>
      </c>
    </row>
    <row r="95" spans="1:11" s="236" customFormat="1" ht="63.75">
      <c r="A95" s="299" t="s">
        <v>120</v>
      </c>
      <c r="B95" s="295" t="s">
        <v>121</v>
      </c>
      <c r="C95" s="236" t="s">
        <v>75</v>
      </c>
      <c r="D95" s="296">
        <f>196.06*0.05</f>
        <v>9.8030000000000008</v>
      </c>
      <c r="E95" s="362"/>
      <c r="F95" s="235">
        <f>D95*E95</f>
        <v>0</v>
      </c>
    </row>
    <row r="96" spans="1:11" s="236" customFormat="1" ht="25.5">
      <c r="A96" s="299" t="s">
        <v>122</v>
      </c>
      <c r="B96" s="295" t="s">
        <v>123</v>
      </c>
      <c r="C96" s="236" t="s">
        <v>124</v>
      </c>
      <c r="D96" s="296">
        <v>93.66</v>
      </c>
      <c r="E96" s="362"/>
      <c r="F96" s="235">
        <f>D96*E96</f>
        <v>0</v>
      </c>
    </row>
    <row r="97" spans="1:11" s="236" customFormat="1" ht="63.75">
      <c r="A97" s="299" t="s">
        <v>125</v>
      </c>
      <c r="B97" s="295" t="s">
        <v>126</v>
      </c>
      <c r="C97" s="236" t="s">
        <v>75</v>
      </c>
      <c r="D97" s="296">
        <v>13.31</v>
      </c>
      <c r="E97" s="362"/>
      <c r="F97" s="235">
        <f>D97*E97</f>
        <v>0</v>
      </c>
    </row>
    <row r="98" spans="1:11" s="236" customFormat="1" ht="76.5">
      <c r="A98" s="299" t="s">
        <v>127</v>
      </c>
      <c r="B98" s="295" t="s">
        <v>128</v>
      </c>
      <c r="C98" s="236" t="s">
        <v>75</v>
      </c>
      <c r="D98" s="296">
        <v>51.4</v>
      </c>
      <c r="E98" s="362"/>
      <c r="F98" s="235">
        <f>E98*D98</f>
        <v>0</v>
      </c>
    </row>
    <row r="99" spans="1:11" s="236" customFormat="1" ht="51">
      <c r="A99" s="299" t="s">
        <v>129</v>
      </c>
      <c r="B99" s="295" t="s">
        <v>130</v>
      </c>
      <c r="C99" s="236" t="s">
        <v>75</v>
      </c>
      <c r="D99" s="296">
        <v>149.02000000000001</v>
      </c>
      <c r="E99" s="362"/>
      <c r="F99" s="235">
        <f>D99*E99</f>
        <v>0</v>
      </c>
    </row>
    <row r="100" spans="1:11" s="236" customFormat="1" ht="38.25">
      <c r="A100" s="299" t="s">
        <v>131</v>
      </c>
      <c r="B100" s="297" t="s">
        <v>132</v>
      </c>
      <c r="C100" s="233" t="s">
        <v>75</v>
      </c>
      <c r="D100" s="296">
        <v>15</v>
      </c>
      <c r="E100" s="378"/>
      <c r="F100" s="235">
        <f t="shared" ref="F100" si="1">D100*E100</f>
        <v>0</v>
      </c>
    </row>
    <row r="101" spans="1:11" s="236" customFormat="1">
      <c r="A101" s="299" t="s">
        <v>133</v>
      </c>
      <c r="B101" s="295" t="s">
        <v>134</v>
      </c>
      <c r="C101" s="236" t="s">
        <v>11</v>
      </c>
      <c r="D101" s="296">
        <v>10</v>
      </c>
      <c r="E101" s="362"/>
      <c r="F101" s="235">
        <f>D101*E101</f>
        <v>0</v>
      </c>
    </row>
    <row r="102" spans="1:11" s="236" customFormat="1">
      <c r="A102" s="299"/>
      <c r="B102" s="295"/>
      <c r="D102" s="296"/>
      <c r="E102" s="362"/>
    </row>
    <row r="103" spans="1:11" s="236" customFormat="1" ht="13.5" thickBot="1">
      <c r="A103" s="301"/>
      <c r="B103" s="302" t="s">
        <v>135</v>
      </c>
      <c r="C103" s="303"/>
      <c r="D103" s="304"/>
      <c r="E103" s="379"/>
      <c r="F103" s="305">
        <f>SUM(F93:F102)</f>
        <v>0</v>
      </c>
    </row>
    <row r="104" spans="1:11" s="236" customFormat="1" ht="13.5" thickTop="1">
      <c r="A104" s="299"/>
      <c r="B104" s="295"/>
      <c r="D104" s="296"/>
      <c r="E104" s="362"/>
    </row>
    <row r="105" spans="1:11" s="236" customFormat="1">
      <c r="E105" s="380"/>
    </row>
    <row r="106" spans="1:11" s="236" customFormat="1" ht="15.75">
      <c r="A106" s="298" t="s">
        <v>136</v>
      </c>
      <c r="B106" s="298" t="s">
        <v>1</v>
      </c>
      <c r="C106" s="233"/>
      <c r="D106" s="234"/>
      <c r="E106" s="362"/>
      <c r="F106" s="235"/>
    </row>
    <row r="107" spans="1:11" s="236" customFormat="1" ht="15.75">
      <c r="A107" s="298"/>
      <c r="B107" s="298"/>
      <c r="C107" s="233"/>
      <c r="D107" s="234"/>
      <c r="E107" s="362"/>
      <c r="F107" s="235"/>
    </row>
    <row r="108" spans="1:11" s="236" customFormat="1" ht="102">
      <c r="A108" s="299" t="s">
        <v>137</v>
      </c>
      <c r="B108" s="295" t="s">
        <v>138</v>
      </c>
      <c r="C108" s="236" t="s">
        <v>101</v>
      </c>
      <c r="D108" s="296">
        <v>2</v>
      </c>
      <c r="E108" s="362"/>
      <c r="F108" s="235">
        <f>D108*E108</f>
        <v>0</v>
      </c>
      <c r="K108" s="295"/>
    </row>
    <row r="109" spans="1:11" s="236" customFormat="1" ht="114.75">
      <c r="A109" s="299" t="s">
        <v>139</v>
      </c>
      <c r="B109" s="295" t="s">
        <v>140</v>
      </c>
      <c r="C109" s="236" t="s">
        <v>101</v>
      </c>
      <c r="D109" s="296">
        <v>1</v>
      </c>
      <c r="E109" s="362"/>
      <c r="F109" s="235">
        <f>D109*E109</f>
        <v>0</v>
      </c>
    </row>
    <row r="110" spans="1:11" s="236" customFormat="1" ht="102">
      <c r="A110" s="299" t="s">
        <v>141</v>
      </c>
      <c r="B110" s="295" t="s">
        <v>142</v>
      </c>
      <c r="C110" s="236" t="s">
        <v>101</v>
      </c>
      <c r="D110" s="296">
        <v>1</v>
      </c>
      <c r="E110" s="362"/>
      <c r="F110" s="235">
        <f>D110*E110</f>
        <v>0</v>
      </c>
    </row>
    <row r="111" spans="1:11" s="236" customFormat="1" ht="114.75">
      <c r="A111" s="299" t="s">
        <v>143</v>
      </c>
      <c r="B111" s="295" t="s">
        <v>144</v>
      </c>
      <c r="C111" s="236" t="s">
        <v>101</v>
      </c>
      <c r="D111" s="296">
        <v>1</v>
      </c>
      <c r="E111" s="362"/>
      <c r="F111" s="235">
        <f>D111*E111</f>
        <v>0</v>
      </c>
    </row>
    <row r="112" spans="1:11" s="236" customFormat="1" ht="127.5">
      <c r="A112" s="299" t="s">
        <v>145</v>
      </c>
      <c r="B112" s="295" t="s">
        <v>146</v>
      </c>
      <c r="C112" s="236" t="s">
        <v>39</v>
      </c>
      <c r="D112" s="296">
        <v>5</v>
      </c>
      <c r="E112" s="362"/>
      <c r="F112" s="235">
        <f>D112*E112</f>
        <v>0</v>
      </c>
      <c r="H112" s="235"/>
    </row>
    <row r="113" spans="1:8" s="236" customFormat="1">
      <c r="A113" s="299"/>
      <c r="B113" s="295"/>
      <c r="D113" s="296"/>
      <c r="E113" s="362"/>
      <c r="H113" s="235"/>
    </row>
    <row r="114" spans="1:8" s="236" customFormat="1" ht="13.5" thickBot="1">
      <c r="A114" s="301"/>
      <c r="B114" s="302" t="s">
        <v>147</v>
      </c>
      <c r="C114" s="303"/>
      <c r="D114" s="304"/>
      <c r="E114" s="379"/>
      <c r="F114" s="305">
        <f>SUM(F108:F113)</f>
        <v>0</v>
      </c>
      <c r="H114" s="235"/>
    </row>
    <row r="115" spans="1:8" s="236" customFormat="1" ht="13.5" thickTop="1">
      <c r="A115" s="299"/>
      <c r="B115" s="295"/>
      <c r="D115" s="296"/>
      <c r="E115" s="362"/>
      <c r="H115" s="235"/>
    </row>
    <row r="116" spans="1:8" s="236" customFormat="1">
      <c r="A116" s="299"/>
      <c r="B116" s="295"/>
      <c r="D116" s="296"/>
      <c r="E116" s="362"/>
      <c r="H116" s="235"/>
    </row>
    <row r="117" spans="1:8" s="236" customFormat="1" ht="15.75">
      <c r="A117" s="298" t="s">
        <v>148</v>
      </c>
      <c r="B117" s="298" t="s">
        <v>149</v>
      </c>
      <c r="C117" s="233"/>
      <c r="D117" s="234"/>
      <c r="E117" s="362"/>
      <c r="F117" s="235"/>
    </row>
    <row r="118" spans="1:8" s="236" customFormat="1">
      <c r="A118" s="299"/>
      <c r="B118" s="295"/>
      <c r="D118" s="296"/>
      <c r="E118" s="362"/>
    </row>
    <row r="119" spans="1:8" s="236" customFormat="1" ht="76.5">
      <c r="A119" s="231" t="s">
        <v>150</v>
      </c>
      <c r="B119" s="297" t="s">
        <v>151</v>
      </c>
      <c r="C119" s="233" t="s">
        <v>23</v>
      </c>
      <c r="D119" s="234">
        <v>93.66</v>
      </c>
      <c r="E119" s="362"/>
      <c r="F119" s="235">
        <f>E119*D119</f>
        <v>0</v>
      </c>
    </row>
    <row r="120" spans="1:8" s="236" customFormat="1" ht="25.5">
      <c r="A120" s="231" t="s">
        <v>152</v>
      </c>
      <c r="B120" s="297" t="s">
        <v>153</v>
      </c>
      <c r="C120" s="233" t="s">
        <v>23</v>
      </c>
      <c r="D120" s="234">
        <v>93.66</v>
      </c>
      <c r="E120" s="378"/>
      <c r="F120" s="235">
        <f>D120*E120</f>
        <v>0</v>
      </c>
    </row>
    <row r="121" spans="1:8" s="236" customFormat="1" ht="38.25">
      <c r="A121" s="231" t="s">
        <v>154</v>
      </c>
      <c r="B121" s="297" t="s">
        <v>155</v>
      </c>
      <c r="C121" s="233" t="s">
        <v>23</v>
      </c>
      <c r="D121" s="234">
        <v>93.66</v>
      </c>
      <c r="E121" s="378"/>
      <c r="F121" s="235">
        <f>E121*D121</f>
        <v>0</v>
      </c>
    </row>
    <row r="122" spans="1:8" s="236" customFormat="1" ht="63.75">
      <c r="A122" s="231" t="s">
        <v>156</v>
      </c>
      <c r="B122" s="297" t="s">
        <v>157</v>
      </c>
      <c r="C122" s="233" t="s">
        <v>23</v>
      </c>
      <c r="D122" s="234">
        <v>93.66</v>
      </c>
      <c r="E122" s="378"/>
      <c r="F122" s="235">
        <f>D122*E122</f>
        <v>0</v>
      </c>
    </row>
    <row r="123" spans="1:8" s="236" customFormat="1">
      <c r="A123" s="299"/>
      <c r="B123" s="295"/>
      <c r="D123" s="296"/>
      <c r="E123" s="362"/>
    </row>
    <row r="124" spans="1:8" s="236" customFormat="1" ht="13.5" thickBot="1">
      <c r="A124" s="301"/>
      <c r="B124" s="302" t="s">
        <v>158</v>
      </c>
      <c r="C124" s="303"/>
      <c r="D124" s="304"/>
      <c r="E124" s="379"/>
      <c r="F124" s="305">
        <f>SUM(F119:F122)</f>
        <v>0</v>
      </c>
    </row>
    <row r="125" spans="1:8" s="236" customFormat="1" ht="13.5" thickTop="1">
      <c r="A125" s="299"/>
      <c r="B125" s="295"/>
      <c r="D125" s="296"/>
      <c r="E125" s="362"/>
    </row>
    <row r="126" spans="1:8" s="236" customFormat="1">
      <c r="A126" s="299"/>
      <c r="B126" s="295"/>
      <c r="D126" s="296"/>
      <c r="E126" s="362"/>
    </row>
    <row r="127" spans="1:8" s="236" customFormat="1" ht="15.75">
      <c r="A127" s="298" t="s">
        <v>159</v>
      </c>
      <c r="B127" s="298" t="s">
        <v>160</v>
      </c>
      <c r="C127" s="233"/>
      <c r="D127" s="234"/>
      <c r="E127" s="362"/>
      <c r="F127" s="235"/>
    </row>
    <row r="128" spans="1:8" s="236" customFormat="1">
      <c r="A128" s="299"/>
      <c r="B128" s="295"/>
      <c r="D128" s="296"/>
      <c r="E128" s="362"/>
    </row>
    <row r="129" spans="1:6" s="236" customFormat="1">
      <c r="A129" s="231" t="s">
        <v>161</v>
      </c>
      <c r="B129" s="307" t="s">
        <v>162</v>
      </c>
      <c r="C129" s="233"/>
      <c r="D129" s="296"/>
      <c r="E129" s="362"/>
      <c r="F129" s="235"/>
    </row>
    <row r="130" spans="1:6" s="236" customFormat="1">
      <c r="A130" s="231"/>
      <c r="B130" s="294"/>
      <c r="C130" s="233"/>
      <c r="D130" s="234"/>
      <c r="E130" s="362"/>
      <c r="F130" s="240"/>
    </row>
    <row r="131" spans="1:6" s="236" customFormat="1">
      <c r="A131" s="231"/>
      <c r="B131" s="307" t="s">
        <v>163</v>
      </c>
      <c r="C131" s="233" t="s">
        <v>39</v>
      </c>
      <c r="D131" s="296">
        <v>2</v>
      </c>
      <c r="E131" s="362"/>
      <c r="F131" s="235">
        <f t="shared" ref="F131:F138" si="2">D131*E131</f>
        <v>0</v>
      </c>
    </row>
    <row r="132" spans="1:6" s="236" customFormat="1">
      <c r="A132" s="231"/>
      <c r="B132" s="307" t="s">
        <v>164</v>
      </c>
      <c r="C132" s="233" t="s">
        <v>39</v>
      </c>
      <c r="D132" s="296">
        <v>0</v>
      </c>
      <c r="E132" s="362"/>
      <c r="F132" s="235">
        <f t="shared" si="2"/>
        <v>0</v>
      </c>
    </row>
    <row r="133" spans="1:6" s="236" customFormat="1">
      <c r="A133" s="231"/>
      <c r="B133" s="307" t="s">
        <v>165</v>
      </c>
      <c r="C133" s="233" t="s">
        <v>39</v>
      </c>
      <c r="D133" s="296">
        <v>1</v>
      </c>
      <c r="E133" s="362"/>
      <c r="F133" s="235">
        <f t="shared" si="2"/>
        <v>0</v>
      </c>
    </row>
    <row r="134" spans="1:6" s="236" customFormat="1">
      <c r="A134" s="231"/>
      <c r="B134" s="307" t="s">
        <v>166</v>
      </c>
      <c r="C134" s="233" t="s">
        <v>39</v>
      </c>
      <c r="D134" s="296">
        <v>0</v>
      </c>
      <c r="E134" s="362"/>
      <c r="F134" s="235">
        <f t="shared" si="2"/>
        <v>0</v>
      </c>
    </row>
    <row r="135" spans="1:6" s="236" customFormat="1">
      <c r="A135" s="231"/>
      <c r="B135" s="307" t="s">
        <v>167</v>
      </c>
      <c r="C135" s="233" t="s">
        <v>39</v>
      </c>
      <c r="D135" s="296">
        <v>0</v>
      </c>
      <c r="E135" s="362"/>
      <c r="F135" s="235">
        <f t="shared" si="2"/>
        <v>0</v>
      </c>
    </row>
    <row r="136" spans="1:6" s="236" customFormat="1">
      <c r="A136" s="231"/>
      <c r="B136" s="307" t="s">
        <v>168</v>
      </c>
      <c r="C136" s="233" t="s">
        <v>39</v>
      </c>
      <c r="D136" s="296">
        <v>0</v>
      </c>
      <c r="E136" s="362"/>
      <c r="F136" s="235">
        <f t="shared" si="2"/>
        <v>0</v>
      </c>
    </row>
    <row r="137" spans="1:6" s="236" customFormat="1">
      <c r="A137" s="231"/>
      <c r="B137" s="307" t="s">
        <v>169</v>
      </c>
      <c r="C137" s="233" t="s">
        <v>39</v>
      </c>
      <c r="D137" s="296">
        <v>0</v>
      </c>
      <c r="E137" s="362"/>
      <c r="F137" s="235">
        <f t="shared" si="2"/>
        <v>0</v>
      </c>
    </row>
    <row r="138" spans="1:6" s="236" customFormat="1">
      <c r="A138" s="231"/>
      <c r="B138" s="307" t="s">
        <v>170</v>
      </c>
      <c r="C138" s="233" t="s">
        <v>39</v>
      </c>
      <c r="D138" s="296">
        <v>0</v>
      </c>
      <c r="E138" s="362"/>
      <c r="F138" s="235">
        <f t="shared" si="2"/>
        <v>0</v>
      </c>
    </row>
    <row r="139" spans="1:6" s="236" customFormat="1">
      <c r="A139" s="299"/>
      <c r="B139" s="295"/>
      <c r="D139" s="296"/>
      <c r="E139" s="362"/>
    </row>
    <row r="140" spans="1:6" s="236" customFormat="1" ht="13.5" thickBot="1">
      <c r="A140" s="301"/>
      <c r="B140" s="302" t="s">
        <v>171</v>
      </c>
      <c r="C140" s="303"/>
      <c r="D140" s="304"/>
      <c r="E140" s="379"/>
      <c r="F140" s="305">
        <f>SUM(F131:F138)</f>
        <v>0</v>
      </c>
    </row>
    <row r="141" spans="1:6" s="236" customFormat="1" ht="13.5" thickTop="1">
      <c r="A141" s="299"/>
      <c r="B141" s="295"/>
      <c r="D141" s="296"/>
      <c r="E141" s="362"/>
    </row>
    <row r="142" spans="1:6" s="236" customFormat="1">
      <c r="A142" s="299"/>
      <c r="B142" s="295"/>
      <c r="D142" s="296"/>
      <c r="E142" s="362"/>
    </row>
    <row r="143" spans="1:6" s="236" customFormat="1">
      <c r="A143" s="299"/>
      <c r="B143" s="295"/>
      <c r="D143" s="296"/>
      <c r="E143" s="362"/>
    </row>
    <row r="144" spans="1:6" s="236" customFormat="1" ht="15.75">
      <c r="A144" s="298" t="s">
        <v>172</v>
      </c>
      <c r="B144" s="298" t="s">
        <v>173</v>
      </c>
      <c r="C144" s="233"/>
      <c r="D144" s="234"/>
      <c r="E144" s="362"/>
      <c r="F144" s="235"/>
    </row>
    <row r="145" spans="1:11" s="236" customFormat="1" ht="15.75">
      <c r="A145" s="298"/>
      <c r="B145" s="298"/>
      <c r="C145" s="233"/>
      <c r="D145" s="234"/>
      <c r="E145" s="362"/>
      <c r="F145" s="235"/>
    </row>
    <row r="146" spans="1:11" s="236" customFormat="1" ht="76.5">
      <c r="A146" s="299" t="s">
        <v>174</v>
      </c>
      <c r="B146" s="295" t="s">
        <v>175</v>
      </c>
      <c r="C146" s="236" t="s">
        <v>39</v>
      </c>
      <c r="D146" s="296">
        <v>3</v>
      </c>
      <c r="E146" s="362"/>
      <c r="F146" s="235">
        <f>D146*E146</f>
        <v>0</v>
      </c>
      <c r="K146" s="295"/>
    </row>
    <row r="147" spans="1:11" s="236" customFormat="1" ht="63.75">
      <c r="A147" s="299" t="s">
        <v>176</v>
      </c>
      <c r="B147" s="295" t="s">
        <v>177</v>
      </c>
      <c r="C147" s="236" t="s">
        <v>23</v>
      </c>
      <c r="D147" s="296">
        <v>0</v>
      </c>
      <c r="E147" s="362"/>
      <c r="F147" s="235">
        <f>D147*E147</f>
        <v>0</v>
      </c>
      <c r="K147" s="295"/>
    </row>
    <row r="148" spans="1:11" s="236" customFormat="1" ht="89.25">
      <c r="A148" s="299" t="s">
        <v>178</v>
      </c>
      <c r="B148" s="307" t="s">
        <v>179</v>
      </c>
      <c r="C148" s="236" t="s">
        <v>23</v>
      </c>
      <c r="D148" s="296">
        <f>1.81+0.7+0.68+1.1+2.85</f>
        <v>7.1400000000000006</v>
      </c>
      <c r="E148" s="362"/>
      <c r="F148" s="235">
        <f>D148*E148</f>
        <v>0</v>
      </c>
      <c r="K148" s="295"/>
    </row>
    <row r="149" spans="1:11" s="236" customFormat="1">
      <c r="A149" s="299"/>
      <c r="B149" s="295"/>
      <c r="D149" s="296"/>
      <c r="E149" s="362"/>
    </row>
    <row r="150" spans="1:11" s="236" customFormat="1" ht="13.5" thickBot="1">
      <c r="A150" s="301"/>
      <c r="B150" s="302" t="s">
        <v>193</v>
      </c>
      <c r="C150" s="303"/>
      <c r="D150" s="304"/>
      <c r="E150" s="379"/>
      <c r="F150" s="305">
        <f>SUM(F146:F148)</f>
        <v>0</v>
      </c>
    </row>
    <row r="151" spans="1:11" ht="13.5" thickTop="1"/>
    <row r="154" spans="1:11" s="236" customFormat="1">
      <c r="A154" s="231"/>
      <c r="B154" s="308" t="s">
        <v>194</v>
      </c>
      <c r="C154" s="309"/>
      <c r="D154" s="263"/>
      <c r="E154" s="381"/>
      <c r="F154" s="262"/>
    </row>
    <row r="155" spans="1:11" s="236" customFormat="1">
      <c r="A155" s="231"/>
      <c r="B155" s="232"/>
      <c r="C155" s="233"/>
      <c r="D155" s="234"/>
      <c r="E155" s="362"/>
      <c r="F155" s="235"/>
    </row>
    <row r="156" spans="1:11" s="236" customFormat="1">
      <c r="A156" s="231"/>
      <c r="C156" s="233"/>
      <c r="D156" s="234"/>
      <c r="E156" s="362"/>
      <c r="F156" s="235"/>
    </row>
    <row r="157" spans="1:11" s="236" customFormat="1">
      <c r="A157" s="231"/>
      <c r="B157" s="232" t="s">
        <v>90</v>
      </c>
      <c r="C157" s="233"/>
      <c r="D157" s="234"/>
      <c r="E157" s="362"/>
    </row>
    <row r="158" spans="1:11" s="236" customFormat="1">
      <c r="A158" s="231"/>
      <c r="B158" s="232"/>
      <c r="C158" s="233"/>
      <c r="D158" s="234"/>
      <c r="E158" s="362"/>
      <c r="F158" s="291">
        <f>F209</f>
        <v>0</v>
      </c>
    </row>
    <row r="159" spans="1:11" s="236" customFormat="1">
      <c r="A159" s="231"/>
      <c r="B159" s="232"/>
      <c r="C159" s="233"/>
      <c r="D159" s="234"/>
      <c r="E159" s="362"/>
    </row>
    <row r="160" spans="1:11" s="236" customFormat="1">
      <c r="A160" s="231"/>
      <c r="B160" s="232"/>
      <c r="C160" s="233"/>
      <c r="D160" s="234"/>
      <c r="E160" s="362"/>
    </row>
    <row r="161" spans="1:6" s="236" customFormat="1">
      <c r="A161" s="231"/>
      <c r="B161" s="232"/>
      <c r="C161" s="233"/>
      <c r="D161" s="234"/>
      <c r="E161" s="362"/>
    </row>
    <row r="162" spans="1:6" s="236" customFormat="1">
      <c r="A162" s="231"/>
      <c r="B162" s="232" t="s">
        <v>91</v>
      </c>
      <c r="C162" s="233"/>
      <c r="D162" s="234"/>
      <c r="E162" s="362"/>
    </row>
    <row r="163" spans="1:6" s="236" customFormat="1">
      <c r="A163" s="231"/>
      <c r="B163" s="232"/>
      <c r="C163" s="233"/>
      <c r="D163" s="234"/>
      <c r="E163" s="362"/>
      <c r="F163" s="291">
        <f>F224</f>
        <v>0</v>
      </c>
    </row>
    <row r="164" spans="1:6" s="236" customFormat="1">
      <c r="A164" s="231"/>
      <c r="B164" s="232"/>
      <c r="C164" s="233"/>
      <c r="D164" s="234"/>
      <c r="E164" s="362"/>
    </row>
    <row r="165" spans="1:6" s="236" customFormat="1">
      <c r="A165" s="231"/>
      <c r="B165" s="232"/>
      <c r="C165" s="233"/>
      <c r="D165" s="234"/>
      <c r="E165" s="362"/>
    </row>
    <row r="166" spans="1:6" s="236" customFormat="1">
      <c r="A166" s="231"/>
      <c r="B166" s="232"/>
      <c r="C166" s="233"/>
      <c r="D166" s="234"/>
      <c r="E166" s="362"/>
    </row>
    <row r="167" spans="1:6" s="236" customFormat="1">
      <c r="A167" s="231"/>
      <c r="B167" s="232" t="s">
        <v>92</v>
      </c>
      <c r="C167" s="233"/>
      <c r="D167" s="234"/>
      <c r="E167" s="362"/>
    </row>
    <row r="168" spans="1:6" s="236" customFormat="1">
      <c r="A168" s="231"/>
      <c r="B168" s="232"/>
      <c r="C168" s="233"/>
      <c r="D168" s="234"/>
      <c r="E168" s="362"/>
      <c r="F168" s="291">
        <f>F234</f>
        <v>0</v>
      </c>
    </row>
    <row r="169" spans="1:6" s="236" customFormat="1">
      <c r="A169" s="231"/>
      <c r="B169" s="232"/>
      <c r="C169" s="233"/>
      <c r="D169" s="234"/>
      <c r="E169" s="362"/>
    </row>
    <row r="170" spans="1:6" s="236" customFormat="1">
      <c r="A170" s="231"/>
      <c r="B170" s="232"/>
      <c r="C170" s="233"/>
      <c r="D170" s="234"/>
      <c r="E170" s="362"/>
    </row>
    <row r="171" spans="1:6" s="236" customFormat="1">
      <c r="A171" s="231"/>
      <c r="B171" s="232"/>
      <c r="C171" s="233"/>
      <c r="D171" s="234"/>
      <c r="E171" s="362"/>
    </row>
    <row r="172" spans="1:6" s="236" customFormat="1">
      <c r="A172" s="231"/>
      <c r="B172" s="232" t="s">
        <v>93</v>
      </c>
      <c r="C172" s="233"/>
      <c r="D172" s="234"/>
      <c r="E172" s="362"/>
    </row>
    <row r="173" spans="1:6" s="236" customFormat="1">
      <c r="A173" s="231"/>
      <c r="B173" s="232"/>
      <c r="C173" s="233"/>
      <c r="D173" s="234"/>
      <c r="E173" s="362"/>
      <c r="F173" s="291">
        <f>F244</f>
        <v>0</v>
      </c>
    </row>
    <row r="174" spans="1:6" s="236" customFormat="1">
      <c r="A174" s="231"/>
      <c r="B174" s="232"/>
      <c r="C174" s="233"/>
      <c r="D174" s="234"/>
      <c r="E174" s="362"/>
    </row>
    <row r="175" spans="1:6" s="236" customFormat="1">
      <c r="A175" s="231"/>
      <c r="B175" s="232"/>
      <c r="C175" s="233"/>
      <c r="D175" s="234"/>
      <c r="E175" s="362"/>
    </row>
    <row r="176" spans="1:6" s="236" customFormat="1">
      <c r="A176" s="231"/>
      <c r="B176" s="232"/>
      <c r="C176" s="233"/>
      <c r="D176" s="234"/>
      <c r="E176" s="362"/>
    </row>
    <row r="177" spans="1:7" s="236" customFormat="1">
      <c r="A177" s="231"/>
      <c r="B177" s="232" t="s">
        <v>324</v>
      </c>
      <c r="C177" s="233"/>
      <c r="D177" s="234"/>
      <c r="E177" s="362"/>
    </row>
    <row r="178" spans="1:7" s="236" customFormat="1">
      <c r="A178" s="231"/>
      <c r="B178" s="232"/>
      <c r="C178" s="233"/>
      <c r="D178" s="234"/>
      <c r="E178" s="362"/>
    </row>
    <row r="179" spans="1:7" s="236" customFormat="1">
      <c r="A179" s="231"/>
      <c r="B179" s="232"/>
      <c r="C179" s="233"/>
      <c r="D179" s="234"/>
      <c r="E179" s="362"/>
      <c r="F179" s="291">
        <f>F260</f>
        <v>0</v>
      </c>
    </row>
    <row r="180" spans="1:7" s="236" customFormat="1">
      <c r="A180" s="231"/>
      <c r="B180" s="292"/>
      <c r="D180" s="234"/>
      <c r="E180" s="362"/>
      <c r="G180" s="233"/>
    </row>
    <row r="181" spans="1:7" s="236" customFormat="1">
      <c r="A181" s="231"/>
      <c r="B181" s="233"/>
      <c r="D181" s="234"/>
      <c r="E181" s="362"/>
      <c r="G181" s="233"/>
    </row>
    <row r="182" spans="1:7" s="236" customFormat="1">
      <c r="A182" s="231"/>
      <c r="B182" s="232"/>
      <c r="C182" s="233"/>
      <c r="D182" s="234"/>
      <c r="E182" s="362"/>
    </row>
    <row r="183" spans="1:7" s="236" customFormat="1">
      <c r="A183" s="231"/>
      <c r="B183" s="232" t="s">
        <v>94</v>
      </c>
      <c r="C183" s="233"/>
      <c r="D183" s="234"/>
      <c r="E183" s="362"/>
    </row>
    <row r="184" spans="1:7" s="236" customFormat="1">
      <c r="A184" s="231"/>
      <c r="B184" s="232"/>
      <c r="C184" s="233"/>
      <c r="D184" s="234"/>
      <c r="E184" s="362"/>
      <c r="F184" s="291">
        <f>F280</f>
        <v>0</v>
      </c>
    </row>
    <row r="185" spans="1:7" s="236" customFormat="1">
      <c r="A185" s="231"/>
      <c r="B185" s="232"/>
      <c r="C185" s="233"/>
      <c r="D185" s="234"/>
      <c r="E185" s="362"/>
      <c r="F185" s="235"/>
    </row>
    <row r="186" spans="1:7" s="236" customFormat="1">
      <c r="A186" s="231"/>
      <c r="B186" s="232"/>
      <c r="C186" s="233"/>
      <c r="D186" s="234"/>
      <c r="E186" s="362"/>
      <c r="F186" s="235"/>
    </row>
    <row r="187" spans="1:7" s="236" customFormat="1" ht="13.5" thickBot="1">
      <c r="A187" s="293"/>
      <c r="B187" s="277"/>
      <c r="C187" s="278"/>
      <c r="D187" s="279"/>
      <c r="E187" s="372"/>
      <c r="F187" s="280"/>
    </row>
    <row r="188" spans="1:7" s="236" customFormat="1" ht="13.5" thickTop="1">
      <c r="A188" s="231"/>
      <c r="B188" s="232"/>
      <c r="C188" s="233"/>
      <c r="D188" s="234"/>
      <c r="E188" s="362"/>
      <c r="F188" s="235"/>
    </row>
    <row r="189" spans="1:7" s="236" customFormat="1">
      <c r="A189" s="238"/>
      <c r="B189" s="294" t="s">
        <v>95</v>
      </c>
      <c r="C189" s="241"/>
      <c r="D189" s="250"/>
      <c r="E189" s="377"/>
      <c r="F189" s="240">
        <f>SUM(F157:F184)</f>
        <v>0</v>
      </c>
    </row>
    <row r="190" spans="1:7" s="236" customFormat="1">
      <c r="A190" s="231"/>
      <c r="B190" s="295"/>
      <c r="C190" s="233"/>
      <c r="E190" s="362"/>
    </row>
    <row r="191" spans="1:7" s="236" customFormat="1">
      <c r="A191" s="231"/>
      <c r="B191" s="295"/>
      <c r="C191" s="233"/>
      <c r="D191" s="296"/>
      <c r="E191" s="362"/>
    </row>
    <row r="192" spans="1:7" s="236" customFormat="1">
      <c r="A192" s="231"/>
      <c r="B192" s="297"/>
      <c r="D192" s="296"/>
      <c r="E192" s="362"/>
    </row>
    <row r="193" spans="1:6" s="236" customFormat="1">
      <c r="A193" s="232"/>
      <c r="D193" s="296"/>
      <c r="E193" s="362"/>
    </row>
    <row r="194" spans="1:6" s="236" customFormat="1">
      <c r="A194" s="232"/>
      <c r="D194" s="296"/>
      <c r="E194" s="362"/>
    </row>
    <row r="195" spans="1:6" s="236" customFormat="1">
      <c r="A195" s="232"/>
      <c r="B195" s="295"/>
      <c r="D195" s="296"/>
      <c r="E195" s="362"/>
    </row>
    <row r="196" spans="1:6" s="236" customFormat="1" ht="15.75">
      <c r="A196" s="298" t="s">
        <v>96</v>
      </c>
      <c r="B196" s="298"/>
      <c r="C196" s="233"/>
      <c r="D196" s="234"/>
      <c r="E196" s="362"/>
      <c r="F196" s="235"/>
    </row>
    <row r="197" spans="1:6" s="236" customFormat="1">
      <c r="A197" s="232"/>
      <c r="B197" s="295"/>
      <c r="D197" s="296"/>
      <c r="E197" s="362"/>
    </row>
    <row r="198" spans="1:6" s="236" customFormat="1" ht="38.25">
      <c r="A198" s="299" t="s">
        <v>97</v>
      </c>
      <c r="B198" s="295" t="s">
        <v>98</v>
      </c>
      <c r="C198" s="236" t="s">
        <v>23</v>
      </c>
      <c r="D198" s="296">
        <v>82.39</v>
      </c>
      <c r="E198" s="362"/>
      <c r="F198" s="235">
        <f t="shared" ref="F198:F203" si="3">D198*E198</f>
        <v>0</v>
      </c>
    </row>
    <row r="199" spans="1:6" s="236" customFormat="1" ht="38.25">
      <c r="A199" s="299" t="s">
        <v>99</v>
      </c>
      <c r="B199" s="295" t="s">
        <v>100</v>
      </c>
      <c r="C199" s="236" t="s">
        <v>101</v>
      </c>
      <c r="D199" s="296">
        <v>5</v>
      </c>
      <c r="E199" s="362"/>
      <c r="F199" s="235">
        <f t="shared" si="3"/>
        <v>0</v>
      </c>
    </row>
    <row r="200" spans="1:6" s="236" customFormat="1" ht="38.25">
      <c r="A200" s="299" t="s">
        <v>102</v>
      </c>
      <c r="B200" s="295" t="s">
        <v>103</v>
      </c>
      <c r="C200" s="236" t="s">
        <v>23</v>
      </c>
      <c r="D200" s="296">
        <v>82.39</v>
      </c>
      <c r="E200" s="362"/>
      <c r="F200" s="235">
        <f t="shared" si="3"/>
        <v>0</v>
      </c>
    </row>
    <row r="201" spans="1:6" s="236" customFormat="1" ht="25.5">
      <c r="A201" s="299" t="s">
        <v>104</v>
      </c>
      <c r="B201" s="295" t="s">
        <v>105</v>
      </c>
      <c r="C201" s="236" t="s">
        <v>101</v>
      </c>
      <c r="D201" s="296">
        <v>1</v>
      </c>
      <c r="E201" s="362"/>
      <c r="F201" s="235">
        <f t="shared" si="3"/>
        <v>0</v>
      </c>
    </row>
    <row r="202" spans="1:6" s="236" customFormat="1" ht="38.25">
      <c r="A202" s="299" t="s">
        <v>106</v>
      </c>
      <c r="B202" s="295" t="s">
        <v>107</v>
      </c>
      <c r="C202" s="236" t="s">
        <v>101</v>
      </c>
      <c r="D202" s="296">
        <v>1</v>
      </c>
      <c r="E202" s="362"/>
      <c r="F202" s="235">
        <f t="shared" si="3"/>
        <v>0</v>
      </c>
    </row>
    <row r="203" spans="1:6" s="236" customFormat="1" ht="51">
      <c r="A203" s="299" t="s">
        <v>108</v>
      </c>
      <c r="B203" s="295" t="s">
        <v>109</v>
      </c>
      <c r="C203" s="236" t="s">
        <v>101</v>
      </c>
      <c r="D203" s="296">
        <v>1</v>
      </c>
      <c r="E203" s="362"/>
      <c r="F203" s="235">
        <f t="shared" si="3"/>
        <v>0</v>
      </c>
    </row>
    <row r="204" spans="1:6" s="236" customFormat="1" ht="51">
      <c r="A204" s="299" t="s">
        <v>110</v>
      </c>
      <c r="B204" s="295" t="s">
        <v>195</v>
      </c>
      <c r="D204" s="296"/>
      <c r="E204" s="362"/>
      <c r="F204" s="235"/>
    </row>
    <row r="205" spans="1:6" s="236" customFormat="1">
      <c r="A205" s="299"/>
      <c r="B205" s="295"/>
      <c r="D205" s="296"/>
      <c r="E205" s="362"/>
      <c r="F205" s="235"/>
    </row>
    <row r="206" spans="1:6" s="236" customFormat="1">
      <c r="A206" s="299"/>
      <c r="B206" s="295" t="s">
        <v>112</v>
      </c>
      <c r="C206" s="300" t="s">
        <v>23</v>
      </c>
      <c r="D206" s="296">
        <v>82.39</v>
      </c>
      <c r="E206" s="378"/>
      <c r="F206" s="235">
        <f>D206*E206</f>
        <v>0</v>
      </c>
    </row>
    <row r="207" spans="1:6" s="236" customFormat="1">
      <c r="A207" s="299"/>
      <c r="B207" s="295" t="s">
        <v>113</v>
      </c>
      <c r="C207" s="300" t="s">
        <v>23</v>
      </c>
      <c r="D207" s="296">
        <v>82.39</v>
      </c>
      <c r="E207" s="378"/>
      <c r="F207" s="235">
        <f>D207*E207</f>
        <v>0</v>
      </c>
    </row>
    <row r="208" spans="1:6" s="236" customFormat="1">
      <c r="A208" s="299"/>
      <c r="B208" s="295"/>
      <c r="D208" s="296"/>
      <c r="E208" s="362"/>
    </row>
    <row r="209" spans="1:6" s="236" customFormat="1" ht="13.5" thickBot="1">
      <c r="A209" s="301"/>
      <c r="B209" s="302" t="s">
        <v>114</v>
      </c>
      <c r="C209" s="303"/>
      <c r="D209" s="304"/>
      <c r="E209" s="379"/>
      <c r="F209" s="305">
        <f>SUM(F197:F208)</f>
        <v>0</v>
      </c>
    </row>
    <row r="210" spans="1:6" s="236" customFormat="1" ht="13.5" thickTop="1">
      <c r="A210" s="299"/>
      <c r="B210" s="295"/>
      <c r="D210" s="296"/>
      <c r="E210" s="362"/>
    </row>
    <row r="211" spans="1:6" s="236" customFormat="1">
      <c r="A211" s="299"/>
      <c r="B211" s="295"/>
      <c r="D211" s="296"/>
      <c r="E211" s="362"/>
    </row>
    <row r="212" spans="1:6" s="236" customFormat="1" ht="15.75">
      <c r="A212" s="298" t="s">
        <v>115</v>
      </c>
      <c r="B212" s="298" t="s">
        <v>28</v>
      </c>
      <c r="C212" s="233"/>
      <c r="D212" s="234"/>
      <c r="E212" s="362"/>
      <c r="F212" s="235"/>
    </row>
    <row r="213" spans="1:6" s="236" customFormat="1">
      <c r="A213" s="299"/>
      <c r="B213" s="295"/>
      <c r="D213" s="296"/>
      <c r="E213" s="362"/>
    </row>
    <row r="214" spans="1:6" s="236" customFormat="1" ht="38.25">
      <c r="A214" s="299" t="s">
        <v>116</v>
      </c>
      <c r="B214" s="295" t="s">
        <v>117</v>
      </c>
      <c r="C214" s="236" t="s">
        <v>22</v>
      </c>
      <c r="D214" s="296">
        <v>2.83</v>
      </c>
      <c r="E214" s="362"/>
      <c r="F214" s="235">
        <f>D214*E214</f>
        <v>0</v>
      </c>
    </row>
    <row r="215" spans="1:6" s="236" customFormat="1" ht="76.5">
      <c r="A215" s="299" t="s">
        <v>118</v>
      </c>
      <c r="B215" s="295" t="s">
        <v>119</v>
      </c>
      <c r="C215" s="236" t="s">
        <v>75</v>
      </c>
      <c r="D215" s="296">
        <f>152.42*0.95</f>
        <v>144.79899999999998</v>
      </c>
      <c r="E215" s="362"/>
      <c r="F215" s="235">
        <f>D215*E215</f>
        <v>0</v>
      </c>
    </row>
    <row r="216" spans="1:6" s="236" customFormat="1" ht="63.75">
      <c r="A216" s="299" t="s">
        <v>120</v>
      </c>
      <c r="B216" s="295" t="s">
        <v>121</v>
      </c>
      <c r="C216" s="236" t="s">
        <v>75</v>
      </c>
      <c r="D216" s="296">
        <f>152.42*0.05</f>
        <v>7.6209999999999996</v>
      </c>
      <c r="E216" s="362"/>
      <c r="F216" s="235">
        <f>D216*E216</f>
        <v>0</v>
      </c>
    </row>
    <row r="217" spans="1:6" s="236" customFormat="1" ht="39.75" customHeight="1">
      <c r="A217" s="299" t="s">
        <v>122</v>
      </c>
      <c r="B217" s="295" t="s">
        <v>123</v>
      </c>
      <c r="C217" s="236" t="s">
        <v>124</v>
      </c>
      <c r="D217" s="296">
        <v>82.39</v>
      </c>
      <c r="E217" s="362"/>
      <c r="F217" s="235">
        <f>D217*E217</f>
        <v>0</v>
      </c>
    </row>
    <row r="218" spans="1:6" s="236" customFormat="1" ht="63.75">
      <c r="A218" s="299" t="s">
        <v>125</v>
      </c>
      <c r="B218" s="295" t="s">
        <v>126</v>
      </c>
      <c r="C218" s="236" t="s">
        <v>75</v>
      </c>
      <c r="D218" s="296">
        <v>11.71</v>
      </c>
      <c r="E218" s="362"/>
      <c r="F218" s="235">
        <f>D218*E218</f>
        <v>0</v>
      </c>
    </row>
    <row r="219" spans="1:6" s="236" customFormat="1" ht="76.5">
      <c r="A219" s="299" t="s">
        <v>127</v>
      </c>
      <c r="B219" s="295" t="s">
        <v>128</v>
      </c>
      <c r="C219" s="236" t="s">
        <v>75</v>
      </c>
      <c r="D219" s="296">
        <v>45.21</v>
      </c>
      <c r="E219" s="362"/>
      <c r="F219" s="235">
        <f>E219*D219</f>
        <v>0</v>
      </c>
    </row>
    <row r="220" spans="1:6" s="236" customFormat="1" ht="51">
      <c r="A220" s="299" t="s">
        <v>129</v>
      </c>
      <c r="B220" s="295" t="s">
        <v>130</v>
      </c>
      <c r="C220" s="236" t="s">
        <v>75</v>
      </c>
      <c r="D220" s="296">
        <v>86.37</v>
      </c>
      <c r="E220" s="362"/>
      <c r="F220" s="235">
        <f>D220*E220</f>
        <v>0</v>
      </c>
    </row>
    <row r="221" spans="1:6" s="236" customFormat="1" ht="38.25">
      <c r="A221" s="299" t="s">
        <v>131</v>
      </c>
      <c r="B221" s="297" t="s">
        <v>132</v>
      </c>
      <c r="C221" s="233" t="s">
        <v>75</v>
      </c>
      <c r="D221" s="296">
        <v>12</v>
      </c>
      <c r="E221" s="378"/>
      <c r="F221" s="235">
        <f t="shared" ref="F221" si="4">D221*E221</f>
        <v>0</v>
      </c>
    </row>
    <row r="222" spans="1:6" s="236" customFormat="1">
      <c r="A222" s="299" t="s">
        <v>133</v>
      </c>
      <c r="B222" s="295" t="s">
        <v>134</v>
      </c>
      <c r="C222" s="236" t="s">
        <v>11</v>
      </c>
      <c r="D222" s="296">
        <v>9</v>
      </c>
      <c r="E222" s="362"/>
      <c r="F222" s="235">
        <f>D222*E222</f>
        <v>0</v>
      </c>
    </row>
    <row r="223" spans="1:6" s="236" customFormat="1">
      <c r="A223" s="299"/>
      <c r="B223" s="295"/>
      <c r="D223" s="296"/>
      <c r="E223" s="362"/>
    </row>
    <row r="224" spans="1:6" s="236" customFormat="1" ht="13.5" thickBot="1">
      <c r="A224" s="301"/>
      <c r="B224" s="302" t="s">
        <v>135</v>
      </c>
      <c r="C224" s="303"/>
      <c r="D224" s="304"/>
      <c r="E224" s="379"/>
      <c r="F224" s="305">
        <f>SUM(F214:F223)</f>
        <v>0</v>
      </c>
    </row>
    <row r="225" spans="1:8" s="236" customFormat="1" ht="13.5" thickTop="1">
      <c r="A225" s="299"/>
      <c r="B225" s="295"/>
      <c r="D225" s="296"/>
      <c r="E225" s="362"/>
    </row>
    <row r="226" spans="1:8" s="236" customFormat="1">
      <c r="A226" s="299"/>
      <c r="B226" s="295"/>
      <c r="D226" s="296"/>
      <c r="E226" s="362"/>
    </row>
    <row r="227" spans="1:8" s="236" customFormat="1" ht="15.75">
      <c r="A227" s="298" t="s">
        <v>136</v>
      </c>
      <c r="B227" s="298" t="s">
        <v>1</v>
      </c>
      <c r="C227" s="233"/>
      <c r="D227" s="234"/>
      <c r="E227" s="362"/>
      <c r="F227" s="235"/>
    </row>
    <row r="228" spans="1:8" s="236" customFormat="1" ht="15.75">
      <c r="A228" s="298"/>
      <c r="B228" s="298"/>
      <c r="C228" s="233"/>
      <c r="D228" s="234"/>
      <c r="E228" s="362"/>
      <c r="F228" s="235"/>
    </row>
    <row r="229" spans="1:8" s="236" customFormat="1" ht="105.75" customHeight="1">
      <c r="A229" s="299" t="s">
        <v>137</v>
      </c>
      <c r="B229" s="310" t="s">
        <v>138</v>
      </c>
      <c r="C229" s="236" t="s">
        <v>101</v>
      </c>
      <c r="D229" s="296">
        <v>2</v>
      </c>
      <c r="E229" s="362"/>
      <c r="F229" s="235">
        <f>D229*E229</f>
        <v>0</v>
      </c>
    </row>
    <row r="230" spans="1:8" s="236" customFormat="1" ht="102">
      <c r="A230" s="299" t="s">
        <v>139</v>
      </c>
      <c r="B230" s="310" t="s">
        <v>142</v>
      </c>
      <c r="C230" s="236" t="s">
        <v>101</v>
      </c>
      <c r="D230" s="296"/>
      <c r="E230" s="362"/>
      <c r="F230" s="235">
        <f>D230*E230</f>
        <v>0</v>
      </c>
    </row>
    <row r="231" spans="1:8" s="236" customFormat="1" ht="114.75">
      <c r="A231" s="299" t="s">
        <v>141</v>
      </c>
      <c r="B231" s="310" t="s">
        <v>196</v>
      </c>
      <c r="C231" s="236" t="s">
        <v>101</v>
      </c>
      <c r="D231" s="296">
        <v>2</v>
      </c>
      <c r="E231" s="362"/>
      <c r="F231" s="235">
        <f>D231*E231</f>
        <v>0</v>
      </c>
    </row>
    <row r="232" spans="1:8" s="236" customFormat="1" ht="153" customHeight="1">
      <c r="A232" s="299" t="s">
        <v>143</v>
      </c>
      <c r="B232" s="310" t="s">
        <v>197</v>
      </c>
      <c r="C232" s="236" t="s">
        <v>39</v>
      </c>
      <c r="D232" s="296">
        <v>0</v>
      </c>
      <c r="E232" s="362"/>
      <c r="F232" s="235">
        <f>D232*E232</f>
        <v>0</v>
      </c>
      <c r="H232" s="235"/>
    </row>
    <row r="233" spans="1:8" s="236" customFormat="1">
      <c r="A233" s="299"/>
      <c r="B233" s="295"/>
      <c r="D233" s="296"/>
      <c r="E233" s="362"/>
      <c r="H233" s="235"/>
    </row>
    <row r="234" spans="1:8" s="236" customFormat="1" ht="13.5" thickBot="1">
      <c r="A234" s="301"/>
      <c r="B234" s="302" t="s">
        <v>147</v>
      </c>
      <c r="C234" s="303"/>
      <c r="D234" s="304"/>
      <c r="E234" s="379"/>
      <c r="F234" s="305">
        <f>SUM(F229:F233)</f>
        <v>0</v>
      </c>
      <c r="H234" s="235"/>
    </row>
    <row r="235" spans="1:8" s="236" customFormat="1" ht="13.5" thickTop="1">
      <c r="A235" s="299"/>
      <c r="B235" s="295"/>
      <c r="D235" s="296"/>
      <c r="E235" s="362"/>
      <c r="H235" s="235"/>
    </row>
    <row r="236" spans="1:8" s="236" customFormat="1">
      <c r="A236" s="299"/>
      <c r="B236" s="295"/>
      <c r="D236" s="296"/>
      <c r="E236" s="362"/>
      <c r="H236" s="235"/>
    </row>
    <row r="237" spans="1:8" s="236" customFormat="1" ht="15.75">
      <c r="A237" s="298" t="s">
        <v>148</v>
      </c>
      <c r="B237" s="298" t="s">
        <v>149</v>
      </c>
      <c r="C237" s="233"/>
      <c r="D237" s="234"/>
      <c r="E237" s="362"/>
      <c r="F237" s="235"/>
    </row>
    <row r="238" spans="1:8" s="236" customFormat="1">
      <c r="A238" s="299"/>
      <c r="B238" s="295"/>
      <c r="D238" s="296"/>
      <c r="E238" s="362"/>
    </row>
    <row r="239" spans="1:8" s="236" customFormat="1" ht="76.5">
      <c r="A239" s="231" t="s">
        <v>150</v>
      </c>
      <c r="B239" s="297" t="s">
        <v>151</v>
      </c>
      <c r="C239" s="233" t="s">
        <v>23</v>
      </c>
      <c r="D239" s="234">
        <v>82.39</v>
      </c>
      <c r="E239" s="362"/>
      <c r="F239" s="235">
        <f>E239*D239</f>
        <v>0</v>
      </c>
    </row>
    <row r="240" spans="1:8" s="236" customFormat="1" ht="25.5">
      <c r="A240" s="231" t="s">
        <v>152</v>
      </c>
      <c r="B240" s="297" t="s">
        <v>153</v>
      </c>
      <c r="C240" s="233" t="s">
        <v>23</v>
      </c>
      <c r="D240" s="234">
        <v>82.39</v>
      </c>
      <c r="E240" s="378"/>
      <c r="F240" s="235">
        <f>D240*E240</f>
        <v>0</v>
      </c>
    </row>
    <row r="241" spans="1:6" s="236" customFormat="1" ht="38.25">
      <c r="A241" s="231" t="s">
        <v>154</v>
      </c>
      <c r="B241" s="297" t="s">
        <v>155</v>
      </c>
      <c r="C241" s="233" t="s">
        <v>23</v>
      </c>
      <c r="D241" s="234">
        <v>82.39</v>
      </c>
      <c r="E241" s="378"/>
      <c r="F241" s="235">
        <f>E241*D241</f>
        <v>0</v>
      </c>
    </row>
    <row r="242" spans="1:6" s="236" customFormat="1" ht="63.75">
      <c r="A242" s="231" t="s">
        <v>156</v>
      </c>
      <c r="B242" s="297" t="s">
        <v>157</v>
      </c>
      <c r="C242" s="233" t="s">
        <v>23</v>
      </c>
      <c r="D242" s="234">
        <v>82.39</v>
      </c>
      <c r="E242" s="378"/>
      <c r="F242" s="235">
        <f>D242*E242</f>
        <v>0</v>
      </c>
    </row>
    <row r="243" spans="1:6" s="236" customFormat="1">
      <c r="A243" s="299"/>
      <c r="B243" s="295"/>
      <c r="D243" s="296"/>
      <c r="E243" s="362"/>
    </row>
    <row r="244" spans="1:6" s="236" customFormat="1" ht="13.5" thickBot="1">
      <c r="A244" s="301"/>
      <c r="B244" s="302" t="s">
        <v>158</v>
      </c>
      <c r="C244" s="303"/>
      <c r="D244" s="304"/>
      <c r="E244" s="379"/>
      <c r="F244" s="305">
        <f>SUM(F239:F242)</f>
        <v>0</v>
      </c>
    </row>
    <row r="245" spans="1:6" s="236" customFormat="1" ht="13.5" thickTop="1">
      <c r="A245" s="299"/>
      <c r="B245" s="295"/>
      <c r="D245" s="296"/>
      <c r="E245" s="362"/>
    </row>
    <row r="246" spans="1:6" s="236" customFormat="1">
      <c r="A246" s="299"/>
      <c r="B246" s="295"/>
      <c r="D246" s="296"/>
      <c r="E246" s="362"/>
    </row>
    <row r="247" spans="1:6" s="236" customFormat="1" ht="15.75">
      <c r="A247" s="298" t="s">
        <v>159</v>
      </c>
      <c r="B247" s="298" t="s">
        <v>160</v>
      </c>
      <c r="C247" s="233"/>
      <c r="D247" s="234"/>
      <c r="E247" s="362"/>
      <c r="F247" s="235"/>
    </row>
    <row r="248" spans="1:6" s="236" customFormat="1">
      <c r="A248" s="299"/>
      <c r="B248" s="295"/>
      <c r="D248" s="296"/>
      <c r="E248" s="362"/>
    </row>
    <row r="249" spans="1:6" s="236" customFormat="1">
      <c r="A249" s="231" t="s">
        <v>161</v>
      </c>
      <c r="B249" s="307" t="s">
        <v>162</v>
      </c>
      <c r="C249" s="233"/>
      <c r="D249" s="296"/>
      <c r="E249" s="362"/>
      <c r="F249" s="235"/>
    </row>
    <row r="250" spans="1:6" s="236" customFormat="1">
      <c r="A250" s="231"/>
      <c r="B250" s="294"/>
      <c r="C250" s="233"/>
      <c r="D250" s="234"/>
      <c r="E250" s="362"/>
      <c r="F250" s="240"/>
    </row>
    <row r="251" spans="1:6" s="236" customFormat="1">
      <c r="A251" s="231"/>
      <c r="B251" s="307" t="s">
        <v>163</v>
      </c>
      <c r="C251" s="233" t="s">
        <v>39</v>
      </c>
      <c r="D251" s="296">
        <v>1</v>
      </c>
      <c r="E251" s="362"/>
      <c r="F251" s="235">
        <f t="shared" ref="F251:F258" si="5">D251*E251</f>
        <v>0</v>
      </c>
    </row>
    <row r="252" spans="1:6" s="236" customFormat="1">
      <c r="A252" s="231"/>
      <c r="B252" s="307" t="s">
        <v>164</v>
      </c>
      <c r="C252" s="233" t="s">
        <v>39</v>
      </c>
      <c r="D252" s="296">
        <v>0</v>
      </c>
      <c r="E252" s="362"/>
      <c r="F252" s="235">
        <f t="shared" si="5"/>
        <v>0</v>
      </c>
    </row>
    <row r="253" spans="1:6" s="236" customFormat="1">
      <c r="A253" s="231"/>
      <c r="B253" s="307" t="s">
        <v>165</v>
      </c>
      <c r="C253" s="233" t="s">
        <v>39</v>
      </c>
      <c r="D253" s="296">
        <v>1</v>
      </c>
      <c r="E253" s="362"/>
      <c r="F253" s="235">
        <f t="shared" si="5"/>
        <v>0</v>
      </c>
    </row>
    <row r="254" spans="1:6" s="236" customFormat="1">
      <c r="A254" s="231"/>
      <c r="B254" s="307" t="s">
        <v>166</v>
      </c>
      <c r="C254" s="233" t="s">
        <v>39</v>
      </c>
      <c r="D254" s="296">
        <v>0</v>
      </c>
      <c r="E254" s="362"/>
      <c r="F254" s="235">
        <f t="shared" si="5"/>
        <v>0</v>
      </c>
    </row>
    <row r="255" spans="1:6" s="236" customFormat="1">
      <c r="A255" s="231"/>
      <c r="B255" s="307" t="s">
        <v>167</v>
      </c>
      <c r="C255" s="233" t="s">
        <v>39</v>
      </c>
      <c r="D255" s="296">
        <v>0</v>
      </c>
      <c r="E255" s="362"/>
      <c r="F255" s="235">
        <f t="shared" si="5"/>
        <v>0</v>
      </c>
    </row>
    <row r="256" spans="1:6" s="236" customFormat="1">
      <c r="A256" s="231"/>
      <c r="B256" s="307" t="s">
        <v>168</v>
      </c>
      <c r="C256" s="233" t="s">
        <v>39</v>
      </c>
      <c r="D256" s="296">
        <v>0</v>
      </c>
      <c r="E256" s="362"/>
      <c r="F256" s="235">
        <f t="shared" si="5"/>
        <v>0</v>
      </c>
    </row>
    <row r="257" spans="1:14" s="236" customFormat="1">
      <c r="A257" s="231"/>
      <c r="B257" s="307" t="s">
        <v>169</v>
      </c>
      <c r="C257" s="233" t="s">
        <v>39</v>
      </c>
      <c r="D257" s="296">
        <v>0</v>
      </c>
      <c r="E257" s="362"/>
      <c r="F257" s="235">
        <f t="shared" si="5"/>
        <v>0</v>
      </c>
    </row>
    <row r="258" spans="1:14" s="236" customFormat="1">
      <c r="A258" s="231"/>
      <c r="B258" s="307" t="s">
        <v>170</v>
      </c>
      <c r="C258" s="233" t="s">
        <v>39</v>
      </c>
      <c r="D258" s="296">
        <v>0</v>
      </c>
      <c r="E258" s="362"/>
      <c r="F258" s="235">
        <f t="shared" si="5"/>
        <v>0</v>
      </c>
    </row>
    <row r="259" spans="1:14" s="236" customFormat="1">
      <c r="A259" s="299"/>
      <c r="B259" s="295"/>
      <c r="D259" s="296"/>
      <c r="E259" s="362"/>
    </row>
    <row r="260" spans="1:14" s="236" customFormat="1" ht="13.5" thickBot="1">
      <c r="A260" s="301"/>
      <c r="B260" s="302" t="s">
        <v>171</v>
      </c>
      <c r="C260" s="303"/>
      <c r="D260" s="304"/>
      <c r="E260" s="379"/>
      <c r="F260" s="305">
        <f>SUM(F251:F258)</f>
        <v>0</v>
      </c>
    </row>
    <row r="261" spans="1:14" s="236" customFormat="1" ht="13.5" thickTop="1">
      <c r="A261" s="299"/>
      <c r="B261" s="295"/>
      <c r="D261" s="296"/>
      <c r="E261" s="362"/>
    </row>
    <row r="262" spans="1:14" s="236" customFormat="1">
      <c r="A262" s="299"/>
      <c r="B262" s="295"/>
      <c r="D262" s="296"/>
      <c r="E262" s="362"/>
    </row>
    <row r="263" spans="1:14" s="236" customFormat="1">
      <c r="A263" s="299"/>
      <c r="B263" s="295"/>
      <c r="D263" s="296"/>
      <c r="E263" s="362"/>
    </row>
    <row r="264" spans="1:14" s="236" customFormat="1" ht="15.75">
      <c r="A264" s="298" t="s">
        <v>172</v>
      </c>
      <c r="B264" s="298" t="s">
        <v>173</v>
      </c>
      <c r="C264" s="233"/>
      <c r="D264" s="234"/>
      <c r="E264" s="362"/>
      <c r="F264" s="235"/>
    </row>
    <row r="265" spans="1:14" s="236" customFormat="1" ht="15.75">
      <c r="A265" s="298"/>
      <c r="B265" s="298"/>
      <c r="C265" s="233"/>
      <c r="D265" s="234"/>
      <c r="E265" s="362"/>
      <c r="F265" s="235"/>
    </row>
    <row r="266" spans="1:14" s="236" customFormat="1" ht="76.5">
      <c r="A266" s="299" t="s">
        <v>174</v>
      </c>
      <c r="B266" s="295" t="s">
        <v>175</v>
      </c>
      <c r="C266" s="236" t="s">
        <v>39</v>
      </c>
      <c r="D266" s="296">
        <v>6</v>
      </c>
      <c r="E266" s="362"/>
      <c r="F266" s="235">
        <f>D266*E266</f>
        <v>0</v>
      </c>
      <c r="I266" s="299"/>
      <c r="J266" s="295"/>
      <c r="L266" s="296"/>
      <c r="M266" s="235"/>
      <c r="N266" s="235"/>
    </row>
    <row r="267" spans="1:14" s="236" customFormat="1" ht="63.75">
      <c r="A267" s="299" t="s">
        <v>176</v>
      </c>
      <c r="B267" s="295" t="s">
        <v>198</v>
      </c>
      <c r="C267" s="236" t="s">
        <v>23</v>
      </c>
      <c r="D267" s="296">
        <v>0</v>
      </c>
      <c r="E267" s="362"/>
      <c r="F267" s="235">
        <f t="shared" ref="F267" si="6">D267*E267</f>
        <v>0</v>
      </c>
      <c r="I267" s="299"/>
      <c r="J267" s="295"/>
      <c r="L267" s="296"/>
      <c r="M267" s="235"/>
      <c r="N267" s="235"/>
    </row>
    <row r="268" spans="1:14" s="236" customFormat="1" ht="89.25" hidden="1">
      <c r="A268" s="299" t="s">
        <v>178</v>
      </c>
      <c r="B268" s="307" t="s">
        <v>179</v>
      </c>
      <c r="C268" s="311"/>
      <c r="D268" s="312"/>
      <c r="E268" s="362"/>
      <c r="I268" s="299"/>
      <c r="J268" s="307"/>
      <c r="L268" s="296"/>
      <c r="M268" s="235"/>
      <c r="N268" s="235"/>
    </row>
    <row r="269" spans="1:14" s="236" customFormat="1" hidden="1">
      <c r="A269" s="299" t="s">
        <v>180</v>
      </c>
      <c r="B269" s="313" t="s">
        <v>182</v>
      </c>
      <c r="C269" s="311" t="s">
        <v>23</v>
      </c>
      <c r="D269" s="312">
        <v>1.3</v>
      </c>
      <c r="E269" s="380"/>
    </row>
    <row r="270" spans="1:14" s="236" customFormat="1" hidden="1">
      <c r="A270" s="299" t="s">
        <v>181</v>
      </c>
      <c r="B270" s="313" t="s">
        <v>184</v>
      </c>
      <c r="C270" s="311" t="s">
        <v>23</v>
      </c>
      <c r="D270" s="312">
        <v>3</v>
      </c>
      <c r="E270" s="380"/>
    </row>
    <row r="271" spans="1:14" s="236" customFormat="1" hidden="1">
      <c r="A271" s="299" t="s">
        <v>183</v>
      </c>
      <c r="B271" s="313" t="s">
        <v>186</v>
      </c>
      <c r="C271" s="311" t="s">
        <v>23</v>
      </c>
      <c r="D271" s="312">
        <v>5.0999999999999996</v>
      </c>
      <c r="E271" s="380"/>
    </row>
    <row r="272" spans="1:14" s="236" customFormat="1" hidden="1">
      <c r="A272" s="299" t="s">
        <v>185</v>
      </c>
      <c r="B272" s="295"/>
      <c r="D272" s="296"/>
      <c r="E272" s="380"/>
    </row>
    <row r="273" spans="1:15" s="236" customFormat="1" hidden="1">
      <c r="A273" s="299" t="s">
        <v>187</v>
      </c>
      <c r="B273" s="295"/>
      <c r="D273" s="296"/>
      <c r="E273" s="380"/>
    </row>
    <row r="274" spans="1:15" s="236" customFormat="1" ht="25.5" hidden="1">
      <c r="A274" s="299" t="s">
        <v>188</v>
      </c>
      <c r="B274" s="313" t="s">
        <v>190</v>
      </c>
      <c r="C274" s="311"/>
      <c r="D274" s="312"/>
      <c r="E274" s="380"/>
    </row>
    <row r="275" spans="1:15" s="236" customFormat="1" hidden="1">
      <c r="A275" s="299" t="s">
        <v>189</v>
      </c>
      <c r="B275" s="313" t="s">
        <v>182</v>
      </c>
      <c r="C275" s="311" t="s">
        <v>39</v>
      </c>
      <c r="D275" s="312">
        <v>1</v>
      </c>
      <c r="E275" s="380"/>
    </row>
    <row r="276" spans="1:15" s="236" customFormat="1" hidden="1">
      <c r="A276" s="299" t="s">
        <v>191</v>
      </c>
      <c r="B276" s="313" t="s">
        <v>184</v>
      </c>
      <c r="C276" s="311" t="s">
        <v>39</v>
      </c>
      <c r="D276" s="312">
        <v>1</v>
      </c>
      <c r="E276" s="380"/>
    </row>
    <row r="277" spans="1:15" s="236" customFormat="1" hidden="1">
      <c r="A277" s="299" t="s">
        <v>192</v>
      </c>
      <c r="B277" s="313" t="s">
        <v>186</v>
      </c>
      <c r="C277" s="311" t="s">
        <v>39</v>
      </c>
      <c r="D277" s="312">
        <v>1</v>
      </c>
      <c r="E277" s="380"/>
    </row>
    <row r="278" spans="1:15" s="236" customFormat="1" ht="89.25">
      <c r="A278" s="299" t="s">
        <v>178</v>
      </c>
      <c r="B278" s="307" t="s">
        <v>179</v>
      </c>
      <c r="C278" s="233" t="s">
        <v>23</v>
      </c>
      <c r="D278" s="296">
        <f>9.09+9.03+8.87+9.23+8.66+9.45</f>
        <v>54.33</v>
      </c>
      <c r="E278" s="362"/>
      <c r="F278" s="235">
        <f>D278*E278</f>
        <v>0</v>
      </c>
      <c r="I278" s="299"/>
      <c r="J278" s="307"/>
      <c r="L278" s="296"/>
      <c r="M278" s="235"/>
      <c r="N278" s="235"/>
      <c r="O278" s="235"/>
    </row>
    <row r="279" spans="1:15" s="236" customFormat="1">
      <c r="A279" s="299"/>
      <c r="B279" s="295"/>
      <c r="D279" s="296"/>
      <c r="E279" s="362"/>
    </row>
    <row r="280" spans="1:15" s="236" customFormat="1" ht="13.5" thickBot="1">
      <c r="A280" s="301"/>
      <c r="B280" s="302" t="s">
        <v>193</v>
      </c>
      <c r="C280" s="303"/>
      <c r="D280" s="304"/>
      <c r="E280" s="379"/>
      <c r="F280" s="305">
        <f>SUM(F266:F278)</f>
        <v>0</v>
      </c>
    </row>
    <row r="281" spans="1:15" ht="13.5" thickTop="1"/>
    <row r="284" spans="1:15" s="236" customFormat="1">
      <c r="A284" s="231"/>
      <c r="B284" s="314" t="s">
        <v>199</v>
      </c>
      <c r="C284" s="315"/>
      <c r="D284" s="267"/>
      <c r="E284" s="382"/>
      <c r="F284" s="266"/>
    </row>
    <row r="285" spans="1:15" s="236" customFormat="1">
      <c r="A285" s="231"/>
      <c r="B285" s="232"/>
      <c r="C285" s="233"/>
      <c r="D285" s="234"/>
      <c r="E285" s="362"/>
      <c r="F285" s="235"/>
    </row>
    <row r="286" spans="1:15" s="236" customFormat="1">
      <c r="A286" s="231"/>
      <c r="C286" s="233"/>
      <c r="D286" s="234"/>
      <c r="E286" s="362"/>
      <c r="F286" s="235"/>
    </row>
    <row r="287" spans="1:15" s="236" customFormat="1">
      <c r="A287" s="231"/>
      <c r="B287" s="232" t="s">
        <v>90</v>
      </c>
      <c r="C287" s="233"/>
      <c r="D287" s="234"/>
      <c r="E287" s="362"/>
    </row>
    <row r="288" spans="1:15" s="236" customFormat="1">
      <c r="A288" s="231"/>
      <c r="B288" s="232"/>
      <c r="C288" s="233"/>
      <c r="D288" s="234"/>
      <c r="E288" s="362"/>
      <c r="F288" s="291">
        <f>F336</f>
        <v>0</v>
      </c>
    </row>
    <row r="289" spans="1:6" s="236" customFormat="1">
      <c r="A289" s="231"/>
      <c r="B289" s="232"/>
      <c r="C289" s="233"/>
      <c r="D289" s="234"/>
      <c r="E289" s="362"/>
    </row>
    <row r="290" spans="1:6" s="236" customFormat="1">
      <c r="A290" s="231"/>
      <c r="B290" s="232"/>
      <c r="C290" s="233"/>
      <c r="D290" s="234"/>
      <c r="E290" s="362"/>
    </row>
    <row r="291" spans="1:6" s="236" customFormat="1">
      <c r="A291" s="231"/>
      <c r="B291" s="232"/>
      <c r="C291" s="233"/>
      <c r="D291" s="234"/>
      <c r="E291" s="362"/>
    </row>
    <row r="292" spans="1:6" s="236" customFormat="1">
      <c r="A292" s="231"/>
      <c r="B292" s="232" t="s">
        <v>91</v>
      </c>
      <c r="C292" s="233"/>
      <c r="D292" s="234"/>
      <c r="E292" s="362"/>
    </row>
    <row r="293" spans="1:6" s="236" customFormat="1">
      <c r="A293" s="231"/>
      <c r="B293" s="232"/>
      <c r="C293" s="233"/>
      <c r="D293" s="234"/>
      <c r="E293" s="362"/>
      <c r="F293" s="291">
        <f>F351</f>
        <v>0</v>
      </c>
    </row>
    <row r="294" spans="1:6" s="236" customFormat="1">
      <c r="A294" s="231"/>
      <c r="B294" s="232"/>
      <c r="C294" s="233"/>
      <c r="D294" s="234"/>
      <c r="E294" s="362"/>
    </row>
    <row r="295" spans="1:6" s="236" customFormat="1">
      <c r="A295" s="231"/>
      <c r="B295" s="232"/>
      <c r="C295" s="233"/>
      <c r="D295" s="234"/>
      <c r="E295" s="362"/>
    </row>
    <row r="296" spans="1:6" s="236" customFormat="1">
      <c r="A296" s="231"/>
      <c r="B296" s="232"/>
      <c r="C296" s="233"/>
      <c r="D296" s="234"/>
      <c r="E296" s="362"/>
    </row>
    <row r="297" spans="1:6" s="236" customFormat="1">
      <c r="A297" s="231"/>
      <c r="B297" s="232" t="s">
        <v>92</v>
      </c>
      <c r="C297" s="233"/>
      <c r="D297" s="234"/>
      <c r="E297" s="362"/>
    </row>
    <row r="298" spans="1:6" s="236" customFormat="1">
      <c r="A298" s="231"/>
      <c r="B298" s="232"/>
      <c r="C298" s="233"/>
      <c r="D298" s="234"/>
      <c r="E298" s="362"/>
      <c r="F298" s="291">
        <f>F361</f>
        <v>0</v>
      </c>
    </row>
    <row r="299" spans="1:6" s="236" customFormat="1">
      <c r="A299" s="231"/>
      <c r="B299" s="232"/>
      <c r="C299" s="233"/>
      <c r="D299" s="234"/>
      <c r="E299" s="362"/>
    </row>
    <row r="300" spans="1:6" s="236" customFormat="1">
      <c r="A300" s="231"/>
      <c r="B300" s="232"/>
      <c r="C300" s="233"/>
      <c r="D300" s="234"/>
      <c r="E300" s="362"/>
    </row>
    <row r="301" spans="1:6" s="236" customFormat="1">
      <c r="A301" s="231"/>
      <c r="B301" s="232"/>
      <c r="C301" s="233"/>
      <c r="D301" s="234"/>
      <c r="E301" s="362"/>
    </row>
    <row r="302" spans="1:6" s="236" customFormat="1">
      <c r="A302" s="231"/>
      <c r="B302" s="232" t="s">
        <v>93</v>
      </c>
      <c r="C302" s="233"/>
      <c r="D302" s="234"/>
      <c r="E302" s="362"/>
    </row>
    <row r="303" spans="1:6" s="236" customFormat="1">
      <c r="A303" s="231"/>
      <c r="B303" s="232"/>
      <c r="C303" s="233"/>
      <c r="D303" s="234"/>
      <c r="E303" s="362"/>
      <c r="F303" s="291">
        <f>F371</f>
        <v>0</v>
      </c>
    </row>
    <row r="304" spans="1:6" s="236" customFormat="1">
      <c r="A304" s="231"/>
      <c r="B304" s="232"/>
      <c r="C304" s="233"/>
      <c r="D304" s="234"/>
      <c r="E304" s="362"/>
    </row>
    <row r="305" spans="1:7" s="236" customFormat="1">
      <c r="A305" s="231"/>
      <c r="B305" s="232"/>
      <c r="C305" s="233"/>
      <c r="D305" s="234"/>
      <c r="E305" s="362"/>
    </row>
    <row r="306" spans="1:7" s="236" customFormat="1">
      <c r="A306" s="231"/>
      <c r="B306" s="232"/>
      <c r="C306" s="233"/>
      <c r="D306" s="234"/>
      <c r="E306" s="362"/>
    </row>
    <row r="307" spans="1:7" s="236" customFormat="1">
      <c r="A307" s="231"/>
      <c r="B307" s="232" t="s">
        <v>325</v>
      </c>
      <c r="C307" s="233"/>
      <c r="D307" s="234"/>
      <c r="E307" s="362"/>
    </row>
    <row r="308" spans="1:7" s="236" customFormat="1">
      <c r="A308" s="231"/>
      <c r="B308" s="232"/>
      <c r="C308" s="233"/>
      <c r="D308" s="234"/>
      <c r="E308" s="362"/>
    </row>
    <row r="309" spans="1:7" s="236" customFormat="1">
      <c r="A309" s="231"/>
      <c r="B309" s="232"/>
      <c r="C309" s="233"/>
      <c r="D309" s="234"/>
      <c r="E309" s="362"/>
      <c r="F309" s="291">
        <f>F387</f>
        <v>0</v>
      </c>
    </row>
    <row r="310" spans="1:7" s="236" customFormat="1">
      <c r="A310" s="231"/>
      <c r="B310" s="292"/>
      <c r="D310" s="234"/>
      <c r="E310" s="362"/>
      <c r="G310" s="233"/>
    </row>
    <row r="311" spans="1:7" s="236" customFormat="1">
      <c r="A311" s="231"/>
      <c r="B311" s="233"/>
      <c r="D311" s="234"/>
      <c r="E311" s="362"/>
      <c r="G311" s="233"/>
    </row>
    <row r="312" spans="1:7" s="236" customFormat="1">
      <c r="A312" s="231"/>
      <c r="B312" s="232"/>
      <c r="C312" s="233"/>
      <c r="D312" s="234"/>
      <c r="E312" s="362"/>
    </row>
    <row r="313" spans="1:7" s="236" customFormat="1">
      <c r="A313" s="231"/>
      <c r="B313" s="232" t="s">
        <v>200</v>
      </c>
      <c r="C313" s="233"/>
      <c r="D313" s="234"/>
      <c r="E313" s="362"/>
    </row>
    <row r="314" spans="1:7" s="236" customFormat="1">
      <c r="A314" s="231"/>
      <c r="B314" s="232"/>
      <c r="C314" s="233"/>
      <c r="D314" s="234"/>
      <c r="E314" s="362"/>
      <c r="F314" s="291">
        <f>F407</f>
        <v>0</v>
      </c>
    </row>
    <row r="315" spans="1:7" s="236" customFormat="1">
      <c r="A315" s="231"/>
      <c r="B315" s="232"/>
      <c r="C315" s="233"/>
      <c r="D315" s="234"/>
      <c r="E315" s="362"/>
      <c r="F315" s="235"/>
    </row>
    <row r="316" spans="1:7" s="236" customFormat="1">
      <c r="A316" s="231"/>
      <c r="B316" s="232"/>
      <c r="C316" s="233"/>
      <c r="D316" s="234"/>
      <c r="E316" s="362"/>
      <c r="F316" s="235"/>
    </row>
    <row r="317" spans="1:7" s="236" customFormat="1" ht="13.5" thickBot="1">
      <c r="A317" s="293"/>
      <c r="B317" s="277"/>
      <c r="C317" s="278"/>
      <c r="D317" s="279"/>
      <c r="E317" s="372"/>
      <c r="F317" s="280"/>
    </row>
    <row r="318" spans="1:7" s="236" customFormat="1" ht="13.5" thickTop="1">
      <c r="A318" s="231"/>
      <c r="B318" s="232"/>
      <c r="C318" s="233"/>
      <c r="D318" s="234"/>
      <c r="E318" s="362"/>
      <c r="F318" s="235"/>
    </row>
    <row r="319" spans="1:7" s="236" customFormat="1">
      <c r="A319" s="238"/>
      <c r="B319" s="294" t="s">
        <v>95</v>
      </c>
      <c r="C319" s="241"/>
      <c r="D319" s="250"/>
      <c r="E319" s="377"/>
      <c r="F319" s="240">
        <f>SUM(F287:F314)</f>
        <v>0</v>
      </c>
    </row>
    <row r="320" spans="1:7" s="236" customFormat="1">
      <c r="A320" s="231"/>
      <c r="B320" s="295"/>
      <c r="C320" s="233"/>
      <c r="E320" s="362"/>
    </row>
    <row r="321" spans="1:6" s="236" customFormat="1">
      <c r="A321" s="231"/>
      <c r="B321" s="295"/>
      <c r="C321" s="233"/>
      <c r="D321" s="296"/>
      <c r="E321" s="362"/>
    </row>
    <row r="322" spans="1:6" s="236" customFormat="1">
      <c r="A322" s="232"/>
      <c r="B322" s="295"/>
      <c r="D322" s="296"/>
      <c r="E322" s="362"/>
    </row>
    <row r="323" spans="1:6" s="236" customFormat="1" ht="15.75">
      <c r="A323" s="298" t="s">
        <v>96</v>
      </c>
      <c r="B323" s="298"/>
      <c r="C323" s="233"/>
      <c r="D323" s="234"/>
      <c r="E323" s="362"/>
      <c r="F323" s="235"/>
    </row>
    <row r="324" spans="1:6" s="236" customFormat="1">
      <c r="A324" s="232"/>
      <c r="B324" s="295"/>
      <c r="D324" s="296"/>
      <c r="E324" s="362"/>
    </row>
    <row r="325" spans="1:6" s="236" customFormat="1" ht="38.25">
      <c r="A325" s="299" t="s">
        <v>97</v>
      </c>
      <c r="B325" s="295" t="s">
        <v>98</v>
      </c>
      <c r="C325" s="236" t="s">
        <v>23</v>
      </c>
      <c r="D325" s="296">
        <v>79.89</v>
      </c>
      <c r="E325" s="362"/>
      <c r="F325" s="235">
        <f t="shared" ref="F325:F330" si="7">D325*E325</f>
        <v>0</v>
      </c>
    </row>
    <row r="326" spans="1:6" s="236" customFormat="1" ht="38.25">
      <c r="A326" s="299" t="s">
        <v>99</v>
      </c>
      <c r="B326" s="295" t="s">
        <v>100</v>
      </c>
      <c r="C326" s="236" t="s">
        <v>101</v>
      </c>
      <c r="D326" s="296">
        <v>5</v>
      </c>
      <c r="E326" s="362"/>
      <c r="F326" s="235">
        <f t="shared" si="7"/>
        <v>0</v>
      </c>
    </row>
    <row r="327" spans="1:6" s="236" customFormat="1" ht="38.25">
      <c r="A327" s="299" t="s">
        <v>102</v>
      </c>
      <c r="B327" s="295" t="s">
        <v>103</v>
      </c>
      <c r="C327" s="236" t="s">
        <v>23</v>
      </c>
      <c r="D327" s="296">
        <v>79.89</v>
      </c>
      <c r="E327" s="362"/>
      <c r="F327" s="235">
        <f t="shared" si="7"/>
        <v>0</v>
      </c>
    </row>
    <row r="328" spans="1:6" s="236" customFormat="1" ht="25.5">
      <c r="A328" s="299" t="s">
        <v>104</v>
      </c>
      <c r="B328" s="295" t="s">
        <v>105</v>
      </c>
      <c r="C328" s="236" t="s">
        <v>101</v>
      </c>
      <c r="D328" s="296">
        <v>1</v>
      </c>
      <c r="E328" s="362"/>
      <c r="F328" s="235">
        <f t="shared" si="7"/>
        <v>0</v>
      </c>
    </row>
    <row r="329" spans="1:6" s="236" customFormat="1" ht="38.25">
      <c r="A329" s="299" t="s">
        <v>106</v>
      </c>
      <c r="B329" s="295" t="s">
        <v>107</v>
      </c>
      <c r="C329" s="236" t="s">
        <v>101</v>
      </c>
      <c r="D329" s="296">
        <v>1</v>
      </c>
      <c r="E329" s="362"/>
      <c r="F329" s="235">
        <f t="shared" si="7"/>
        <v>0</v>
      </c>
    </row>
    <row r="330" spans="1:6" s="236" customFormat="1" ht="51">
      <c r="A330" s="299" t="s">
        <v>108</v>
      </c>
      <c r="B330" s="295" t="s">
        <v>109</v>
      </c>
      <c r="C330" s="236" t="s">
        <v>101</v>
      </c>
      <c r="D330" s="296">
        <v>1</v>
      </c>
      <c r="E330" s="362"/>
      <c r="F330" s="235">
        <f t="shared" si="7"/>
        <v>0</v>
      </c>
    </row>
    <row r="331" spans="1:6" s="236" customFormat="1" ht="51">
      <c r="A331" s="299" t="s">
        <v>110</v>
      </c>
      <c r="B331" s="295" t="s">
        <v>201</v>
      </c>
      <c r="D331" s="296"/>
      <c r="E331" s="362"/>
      <c r="F331" s="235"/>
    </row>
    <row r="332" spans="1:6" s="236" customFormat="1">
      <c r="A332" s="299"/>
      <c r="B332" s="295"/>
      <c r="D332" s="296"/>
      <c r="E332" s="362"/>
      <c r="F332" s="235"/>
    </row>
    <row r="333" spans="1:6" s="236" customFormat="1">
      <c r="A333" s="299"/>
      <c r="B333" s="295" t="s">
        <v>112</v>
      </c>
      <c r="C333" s="300" t="s">
        <v>23</v>
      </c>
      <c r="D333" s="296">
        <v>79.89</v>
      </c>
      <c r="E333" s="378"/>
      <c r="F333" s="235">
        <f>D333*E333</f>
        <v>0</v>
      </c>
    </row>
    <row r="334" spans="1:6" s="236" customFormat="1">
      <c r="A334" s="299"/>
      <c r="B334" s="295" t="s">
        <v>113</v>
      </c>
      <c r="C334" s="300" t="s">
        <v>23</v>
      </c>
      <c r="D334" s="296">
        <v>79.89</v>
      </c>
      <c r="E334" s="378"/>
      <c r="F334" s="235">
        <f>D334*E334</f>
        <v>0</v>
      </c>
    </row>
    <row r="335" spans="1:6" s="236" customFormat="1">
      <c r="A335" s="299"/>
      <c r="B335" s="295"/>
      <c r="D335" s="296"/>
      <c r="E335" s="362"/>
    </row>
    <row r="336" spans="1:6" s="236" customFormat="1" ht="13.5" thickBot="1">
      <c r="A336" s="301"/>
      <c r="B336" s="302" t="s">
        <v>114</v>
      </c>
      <c r="C336" s="303"/>
      <c r="D336" s="304"/>
      <c r="E336" s="379"/>
      <c r="F336" s="305">
        <f>SUM(F324:F335)</f>
        <v>0</v>
      </c>
    </row>
    <row r="337" spans="1:8" s="236" customFormat="1" ht="13.5" thickTop="1">
      <c r="A337" s="299"/>
      <c r="B337" s="295"/>
      <c r="D337" s="296"/>
      <c r="E337" s="362"/>
    </row>
    <row r="338" spans="1:8" s="236" customFormat="1">
      <c r="A338" s="299"/>
      <c r="B338" s="295"/>
      <c r="D338" s="296"/>
      <c r="E338" s="362"/>
    </row>
    <row r="339" spans="1:8" s="236" customFormat="1" ht="15.75">
      <c r="A339" s="298" t="s">
        <v>115</v>
      </c>
      <c r="B339" s="298" t="s">
        <v>28</v>
      </c>
      <c r="C339" s="233"/>
      <c r="D339" s="234"/>
      <c r="E339" s="362"/>
      <c r="F339" s="235"/>
    </row>
    <row r="340" spans="1:8" s="236" customFormat="1">
      <c r="A340" s="299"/>
      <c r="B340" s="295"/>
      <c r="D340" s="296"/>
      <c r="E340" s="362"/>
    </row>
    <row r="341" spans="1:8" s="236" customFormat="1" ht="38.25">
      <c r="A341" s="299" t="s">
        <v>116</v>
      </c>
      <c r="B341" s="295" t="s">
        <v>117</v>
      </c>
      <c r="C341" s="236" t="s">
        <v>22</v>
      </c>
      <c r="D341" s="296">
        <v>3.01</v>
      </c>
      <c r="E341" s="362"/>
      <c r="F341" s="235">
        <f>D341*E341</f>
        <v>0</v>
      </c>
    </row>
    <row r="342" spans="1:8" s="236" customFormat="1" ht="76.5">
      <c r="A342" s="299" t="s">
        <v>118</v>
      </c>
      <c r="B342" s="295" t="s">
        <v>119</v>
      </c>
      <c r="C342" s="236" t="s">
        <v>75</v>
      </c>
      <c r="D342" s="296">
        <f>157.27*0.95</f>
        <v>149.40649999999999</v>
      </c>
      <c r="E342" s="362"/>
      <c r="F342" s="235">
        <f>D342*E342</f>
        <v>0</v>
      </c>
    </row>
    <row r="343" spans="1:8" s="236" customFormat="1" ht="63.75">
      <c r="A343" s="299" t="s">
        <v>120</v>
      </c>
      <c r="B343" s="295" t="s">
        <v>121</v>
      </c>
      <c r="C343" s="236" t="s">
        <v>75</v>
      </c>
      <c r="D343" s="296">
        <f>157.27*0.05</f>
        <v>7.863500000000001</v>
      </c>
      <c r="E343" s="362"/>
      <c r="F343" s="235">
        <f>D343*E343</f>
        <v>0</v>
      </c>
    </row>
    <row r="344" spans="1:8" s="236" customFormat="1" ht="39.75" customHeight="1">
      <c r="A344" s="299" t="s">
        <v>122</v>
      </c>
      <c r="B344" s="295" t="s">
        <v>123</v>
      </c>
      <c r="C344" s="236" t="s">
        <v>124</v>
      </c>
      <c r="D344" s="296">
        <v>79.89</v>
      </c>
      <c r="E344" s="362"/>
      <c r="F344" s="235">
        <f>D344*E344</f>
        <v>0</v>
      </c>
    </row>
    <row r="345" spans="1:8" s="236" customFormat="1" ht="63.75">
      <c r="A345" s="299" t="s">
        <v>125</v>
      </c>
      <c r="B345" s="295" t="s">
        <v>126</v>
      </c>
      <c r="C345" s="236" t="s">
        <v>75</v>
      </c>
      <c r="D345" s="296">
        <v>11.35</v>
      </c>
      <c r="E345" s="362"/>
      <c r="F345" s="235">
        <f>D345*E345</f>
        <v>0</v>
      </c>
    </row>
    <row r="346" spans="1:8" s="236" customFormat="1" ht="76.5">
      <c r="A346" s="299" t="s">
        <v>127</v>
      </c>
      <c r="B346" s="295" t="s">
        <v>128</v>
      </c>
      <c r="C346" s="236" t="s">
        <v>75</v>
      </c>
      <c r="D346" s="296">
        <v>43.84</v>
      </c>
      <c r="E346" s="362"/>
      <c r="F346" s="235">
        <f>E346*D346</f>
        <v>0</v>
      </c>
    </row>
    <row r="347" spans="1:8" s="236" customFormat="1" ht="51">
      <c r="A347" s="299" t="s">
        <v>129</v>
      </c>
      <c r="B347" s="295" t="s">
        <v>130</v>
      </c>
      <c r="C347" s="236" t="s">
        <v>75</v>
      </c>
      <c r="D347" s="296">
        <v>93.68</v>
      </c>
      <c r="E347" s="362"/>
      <c r="F347" s="235">
        <f>D347*E347</f>
        <v>0</v>
      </c>
    </row>
    <row r="348" spans="1:8" s="236" customFormat="1" ht="38.25">
      <c r="A348" s="299" t="s">
        <v>131</v>
      </c>
      <c r="B348" s="297" t="s">
        <v>132</v>
      </c>
      <c r="C348" s="233" t="s">
        <v>75</v>
      </c>
      <c r="D348" s="296">
        <v>12</v>
      </c>
      <c r="E348" s="378"/>
      <c r="F348" s="235">
        <f t="shared" ref="F348" si="8">D348*E348</f>
        <v>0</v>
      </c>
      <c r="H348" s="306"/>
    </row>
    <row r="349" spans="1:8" s="236" customFormat="1">
      <c r="A349" s="299" t="s">
        <v>133</v>
      </c>
      <c r="B349" s="295" t="s">
        <v>134</v>
      </c>
      <c r="C349" s="236" t="s">
        <v>11</v>
      </c>
      <c r="D349" s="296">
        <v>10</v>
      </c>
      <c r="E349" s="362"/>
      <c r="F349" s="235">
        <f>D349*E349</f>
        <v>0</v>
      </c>
    </row>
    <row r="350" spans="1:8" s="236" customFormat="1">
      <c r="A350" s="299"/>
      <c r="B350" s="295"/>
      <c r="D350" s="296"/>
      <c r="E350" s="362"/>
    </row>
    <row r="351" spans="1:8" s="236" customFormat="1" ht="13.5" thickBot="1">
      <c r="A351" s="301"/>
      <c r="B351" s="302" t="s">
        <v>135</v>
      </c>
      <c r="C351" s="303"/>
      <c r="D351" s="304"/>
      <c r="E351" s="379"/>
      <c r="F351" s="305">
        <f>SUM(F341:F350)</f>
        <v>0</v>
      </c>
    </row>
    <row r="352" spans="1:8" s="236" customFormat="1" ht="13.5" thickTop="1">
      <c r="A352" s="299"/>
      <c r="B352" s="295"/>
      <c r="D352" s="296"/>
      <c r="E352" s="362"/>
    </row>
    <row r="353" spans="1:8" s="236" customFormat="1">
      <c r="A353" s="299"/>
      <c r="B353" s="295"/>
      <c r="D353" s="296"/>
      <c r="E353" s="362"/>
    </row>
    <row r="354" spans="1:8" s="236" customFormat="1" ht="15.75">
      <c r="A354" s="298" t="s">
        <v>136</v>
      </c>
      <c r="B354" s="298" t="s">
        <v>1</v>
      </c>
      <c r="C354" s="233"/>
      <c r="D354" s="234"/>
      <c r="E354" s="362"/>
      <c r="F354" s="235"/>
    </row>
    <row r="355" spans="1:8" s="236" customFormat="1" ht="15.75">
      <c r="A355" s="298"/>
      <c r="B355" s="298"/>
      <c r="C355" s="233"/>
      <c r="D355" s="234"/>
      <c r="E355" s="362"/>
      <c r="F355" s="235"/>
    </row>
    <row r="356" spans="1:8" s="236" customFormat="1" ht="102">
      <c r="A356" s="299" t="s">
        <v>137</v>
      </c>
      <c r="B356" s="310" t="s">
        <v>138</v>
      </c>
      <c r="C356" s="236" t="s">
        <v>101</v>
      </c>
      <c r="D356" s="296">
        <v>2</v>
      </c>
      <c r="E356" s="362"/>
      <c r="F356" s="235">
        <f>D356*E356</f>
        <v>0</v>
      </c>
    </row>
    <row r="357" spans="1:8" s="236" customFormat="1" ht="102">
      <c r="A357" s="299" t="s">
        <v>139</v>
      </c>
      <c r="B357" s="310" t="s">
        <v>142</v>
      </c>
      <c r="C357" s="236" t="s">
        <v>101</v>
      </c>
      <c r="D357" s="296">
        <v>1</v>
      </c>
      <c r="E357" s="362"/>
      <c r="F357" s="235">
        <f>D357*E357</f>
        <v>0</v>
      </c>
    </row>
    <row r="358" spans="1:8" s="236" customFormat="1" ht="114.75">
      <c r="A358" s="299" t="s">
        <v>141</v>
      </c>
      <c r="B358" s="310" t="s">
        <v>144</v>
      </c>
      <c r="C358" s="236" t="s">
        <v>101</v>
      </c>
      <c r="D358" s="296">
        <v>1</v>
      </c>
      <c r="E358" s="362"/>
      <c r="F358" s="235">
        <f>D358*E358</f>
        <v>0</v>
      </c>
    </row>
    <row r="359" spans="1:8" s="236" customFormat="1" ht="127.5">
      <c r="A359" s="299" t="s">
        <v>143</v>
      </c>
      <c r="B359" s="310" t="s">
        <v>202</v>
      </c>
      <c r="C359" s="236" t="s">
        <v>39</v>
      </c>
      <c r="D359" s="296">
        <v>4</v>
      </c>
      <c r="E359" s="362"/>
      <c r="F359" s="235">
        <f>D359*E359</f>
        <v>0</v>
      </c>
      <c r="H359" s="235"/>
    </row>
    <row r="360" spans="1:8" s="236" customFormat="1">
      <c r="A360" s="299"/>
      <c r="B360" s="295"/>
      <c r="D360" s="296"/>
      <c r="E360" s="362"/>
      <c r="H360" s="235"/>
    </row>
    <row r="361" spans="1:8" s="236" customFormat="1" ht="13.5" thickBot="1">
      <c r="A361" s="301"/>
      <c r="B361" s="302" t="s">
        <v>147</v>
      </c>
      <c r="C361" s="303"/>
      <c r="D361" s="304"/>
      <c r="E361" s="379"/>
      <c r="F361" s="305">
        <f>SUM(F356:F360)</f>
        <v>0</v>
      </c>
      <c r="H361" s="235"/>
    </row>
    <row r="362" spans="1:8" s="236" customFormat="1" ht="13.5" thickTop="1">
      <c r="A362" s="299"/>
      <c r="B362" s="295"/>
      <c r="D362" s="296"/>
      <c r="E362" s="362"/>
      <c r="H362" s="235"/>
    </row>
    <row r="363" spans="1:8" s="236" customFormat="1">
      <c r="A363" s="299"/>
      <c r="B363" s="295"/>
      <c r="D363" s="296"/>
      <c r="E363" s="362"/>
      <c r="H363" s="235"/>
    </row>
    <row r="364" spans="1:8" s="236" customFormat="1" ht="15.75">
      <c r="A364" s="298" t="s">
        <v>148</v>
      </c>
      <c r="B364" s="298" t="s">
        <v>149</v>
      </c>
      <c r="C364" s="233"/>
      <c r="D364" s="234"/>
      <c r="E364" s="362"/>
      <c r="F364" s="235"/>
    </row>
    <row r="365" spans="1:8" s="236" customFormat="1">
      <c r="A365" s="299"/>
      <c r="B365" s="295"/>
      <c r="D365" s="296"/>
      <c r="E365" s="362"/>
    </row>
    <row r="366" spans="1:8" s="236" customFormat="1" ht="76.5">
      <c r="A366" s="231" t="s">
        <v>150</v>
      </c>
      <c r="B366" s="297" t="s">
        <v>151</v>
      </c>
      <c r="C366" s="233" t="s">
        <v>23</v>
      </c>
      <c r="D366" s="234">
        <v>79.89</v>
      </c>
      <c r="E366" s="362"/>
      <c r="F366" s="235">
        <f>E366*D366</f>
        <v>0</v>
      </c>
    </row>
    <row r="367" spans="1:8" s="236" customFormat="1" ht="25.5">
      <c r="A367" s="231" t="s">
        <v>152</v>
      </c>
      <c r="B367" s="297" t="s">
        <v>153</v>
      </c>
      <c r="C367" s="233" t="s">
        <v>23</v>
      </c>
      <c r="D367" s="234">
        <v>79.89</v>
      </c>
      <c r="E367" s="378"/>
      <c r="F367" s="235">
        <f>D367*E367</f>
        <v>0</v>
      </c>
    </row>
    <row r="368" spans="1:8" s="236" customFormat="1" ht="38.25">
      <c r="A368" s="231" t="s">
        <v>154</v>
      </c>
      <c r="B368" s="297" t="s">
        <v>155</v>
      </c>
      <c r="C368" s="233" t="s">
        <v>23</v>
      </c>
      <c r="D368" s="234">
        <v>79.89</v>
      </c>
      <c r="E368" s="378"/>
      <c r="F368" s="235">
        <f>E368*D368</f>
        <v>0</v>
      </c>
    </row>
    <row r="369" spans="1:6" s="236" customFormat="1" ht="63.75">
      <c r="A369" s="231" t="s">
        <v>156</v>
      </c>
      <c r="B369" s="297" t="s">
        <v>157</v>
      </c>
      <c r="C369" s="233" t="s">
        <v>23</v>
      </c>
      <c r="D369" s="234">
        <v>79.89</v>
      </c>
      <c r="E369" s="378"/>
      <c r="F369" s="235">
        <f>D369*E369</f>
        <v>0</v>
      </c>
    </row>
    <row r="370" spans="1:6" s="236" customFormat="1">
      <c r="A370" s="299"/>
      <c r="B370" s="295"/>
      <c r="D370" s="296"/>
      <c r="E370" s="362"/>
    </row>
    <row r="371" spans="1:6" s="236" customFormat="1" ht="13.5" thickBot="1">
      <c r="A371" s="301"/>
      <c r="B371" s="302" t="s">
        <v>158</v>
      </c>
      <c r="C371" s="303"/>
      <c r="D371" s="304"/>
      <c r="E371" s="379"/>
      <c r="F371" s="305">
        <f>SUM(F366:F369)</f>
        <v>0</v>
      </c>
    </row>
    <row r="372" spans="1:6" s="236" customFormat="1" ht="13.5" thickTop="1">
      <c r="A372" s="299"/>
      <c r="B372" s="295"/>
      <c r="D372" s="296"/>
      <c r="E372" s="362"/>
    </row>
    <row r="373" spans="1:6" s="236" customFormat="1">
      <c r="A373" s="299"/>
      <c r="B373" s="295"/>
      <c r="D373" s="296"/>
      <c r="E373" s="362"/>
    </row>
    <row r="374" spans="1:6" s="236" customFormat="1" ht="15.75">
      <c r="A374" s="298" t="s">
        <v>159</v>
      </c>
      <c r="B374" s="298" t="s">
        <v>160</v>
      </c>
      <c r="C374" s="233"/>
      <c r="D374" s="234"/>
      <c r="E374" s="362"/>
      <c r="F374" s="235"/>
    </row>
    <row r="375" spans="1:6" s="236" customFormat="1">
      <c r="A375" s="299"/>
      <c r="B375" s="295"/>
      <c r="D375" s="296"/>
      <c r="E375" s="362"/>
    </row>
    <row r="376" spans="1:6" s="236" customFormat="1">
      <c r="A376" s="231" t="s">
        <v>161</v>
      </c>
      <c r="B376" s="307" t="s">
        <v>162</v>
      </c>
      <c r="C376" s="233"/>
      <c r="D376" s="296"/>
      <c r="E376" s="362"/>
      <c r="F376" s="235"/>
    </row>
    <row r="377" spans="1:6" s="236" customFormat="1">
      <c r="A377" s="231"/>
      <c r="B377" s="294"/>
      <c r="C377" s="233"/>
      <c r="D377" s="234"/>
      <c r="E377" s="362"/>
      <c r="F377" s="240"/>
    </row>
    <row r="378" spans="1:6" s="236" customFormat="1">
      <c r="A378" s="231"/>
      <c r="B378" s="307" t="s">
        <v>163</v>
      </c>
      <c r="C378" s="233" t="s">
        <v>39</v>
      </c>
      <c r="D378" s="296">
        <v>0</v>
      </c>
      <c r="E378" s="362"/>
      <c r="F378" s="235">
        <f t="shared" ref="F378:F385" si="9">D378*E378</f>
        <v>0</v>
      </c>
    </row>
    <row r="379" spans="1:6" s="236" customFormat="1">
      <c r="A379" s="231"/>
      <c r="B379" s="307" t="s">
        <v>164</v>
      </c>
      <c r="C379" s="233" t="s">
        <v>39</v>
      </c>
      <c r="D379" s="296">
        <v>0</v>
      </c>
      <c r="E379" s="362"/>
      <c r="F379" s="235">
        <f t="shared" si="9"/>
        <v>0</v>
      </c>
    </row>
    <row r="380" spans="1:6" s="236" customFormat="1">
      <c r="A380" s="231"/>
      <c r="B380" s="307" t="s">
        <v>165</v>
      </c>
      <c r="C380" s="233" t="s">
        <v>39</v>
      </c>
      <c r="D380" s="296">
        <v>2</v>
      </c>
      <c r="E380" s="362"/>
      <c r="F380" s="235">
        <f t="shared" si="9"/>
        <v>0</v>
      </c>
    </row>
    <row r="381" spans="1:6" s="236" customFormat="1">
      <c r="A381" s="231"/>
      <c r="B381" s="307" t="s">
        <v>166</v>
      </c>
      <c r="C381" s="233" t="s">
        <v>39</v>
      </c>
      <c r="D381" s="296">
        <v>0</v>
      </c>
      <c r="E381" s="362"/>
      <c r="F381" s="235">
        <f t="shared" si="9"/>
        <v>0</v>
      </c>
    </row>
    <row r="382" spans="1:6" s="236" customFormat="1">
      <c r="A382" s="231"/>
      <c r="B382" s="307" t="s">
        <v>167</v>
      </c>
      <c r="C382" s="233" t="s">
        <v>39</v>
      </c>
      <c r="D382" s="296">
        <v>0</v>
      </c>
      <c r="E382" s="362"/>
      <c r="F382" s="235">
        <f t="shared" si="9"/>
        <v>0</v>
      </c>
    </row>
    <row r="383" spans="1:6" s="236" customFormat="1">
      <c r="A383" s="231"/>
      <c r="B383" s="307" t="s">
        <v>168</v>
      </c>
      <c r="C383" s="233" t="s">
        <v>39</v>
      </c>
      <c r="D383" s="296">
        <v>0</v>
      </c>
      <c r="E383" s="362"/>
      <c r="F383" s="235">
        <f t="shared" si="9"/>
        <v>0</v>
      </c>
    </row>
    <row r="384" spans="1:6" s="236" customFormat="1">
      <c r="A384" s="231"/>
      <c r="B384" s="307" t="s">
        <v>169</v>
      </c>
      <c r="C384" s="233" t="s">
        <v>39</v>
      </c>
      <c r="D384" s="296">
        <v>0</v>
      </c>
      <c r="E384" s="362"/>
      <c r="F384" s="235">
        <f t="shared" si="9"/>
        <v>0</v>
      </c>
    </row>
    <row r="385" spans="1:6" s="236" customFormat="1">
      <c r="A385" s="231"/>
      <c r="B385" s="307" t="s">
        <v>170</v>
      </c>
      <c r="C385" s="233" t="s">
        <v>39</v>
      </c>
      <c r="D385" s="296">
        <v>0</v>
      </c>
      <c r="E385" s="362"/>
      <c r="F385" s="235">
        <f t="shared" si="9"/>
        <v>0</v>
      </c>
    </row>
    <row r="386" spans="1:6" s="236" customFormat="1">
      <c r="A386" s="299"/>
      <c r="B386" s="295"/>
      <c r="D386" s="296"/>
      <c r="E386" s="362"/>
    </row>
    <row r="387" spans="1:6" s="236" customFormat="1" ht="13.5" thickBot="1">
      <c r="A387" s="301"/>
      <c r="B387" s="302" t="s">
        <v>171</v>
      </c>
      <c r="C387" s="303"/>
      <c r="D387" s="304"/>
      <c r="E387" s="379"/>
      <c r="F387" s="305">
        <f>SUM(F378:F385)</f>
        <v>0</v>
      </c>
    </row>
    <row r="388" spans="1:6" s="236" customFormat="1" ht="13.5" thickTop="1">
      <c r="A388" s="299"/>
      <c r="B388" s="295"/>
      <c r="D388" s="296"/>
      <c r="E388" s="362"/>
    </row>
    <row r="389" spans="1:6" s="236" customFormat="1">
      <c r="A389" s="299"/>
      <c r="B389" s="295"/>
      <c r="D389" s="296"/>
      <c r="E389" s="362"/>
    </row>
    <row r="390" spans="1:6" s="236" customFormat="1">
      <c r="A390" s="299"/>
      <c r="B390" s="295"/>
      <c r="D390" s="296"/>
      <c r="E390" s="362"/>
    </row>
    <row r="391" spans="1:6" s="236" customFormat="1" ht="15.75">
      <c r="A391" s="298" t="s">
        <v>172</v>
      </c>
      <c r="B391" s="298" t="s">
        <v>173</v>
      </c>
      <c r="C391" s="233"/>
      <c r="D391" s="234"/>
      <c r="E391" s="362"/>
      <c r="F391" s="235"/>
    </row>
    <row r="392" spans="1:6" s="236" customFormat="1" ht="15.75">
      <c r="A392" s="298"/>
      <c r="B392" s="298"/>
      <c r="C392" s="233"/>
      <c r="D392" s="234"/>
      <c r="E392" s="362"/>
      <c r="F392" s="235"/>
    </row>
    <row r="393" spans="1:6" s="236" customFormat="1" ht="76.5">
      <c r="A393" s="299" t="s">
        <v>174</v>
      </c>
      <c r="B393" s="295" t="s">
        <v>175</v>
      </c>
      <c r="C393" s="236" t="s">
        <v>39</v>
      </c>
      <c r="D393" s="296">
        <v>6</v>
      </c>
      <c r="E393" s="362"/>
      <c r="F393" s="235">
        <f>D393*E393</f>
        <v>0</v>
      </c>
    </row>
    <row r="394" spans="1:6" s="236" customFormat="1" ht="63.75">
      <c r="A394" s="299" t="s">
        <v>176</v>
      </c>
      <c r="B394" s="295" t="s">
        <v>198</v>
      </c>
      <c r="C394" s="236" t="s">
        <v>23</v>
      </c>
      <c r="D394" s="296">
        <v>0</v>
      </c>
      <c r="E394" s="362"/>
      <c r="F394" s="235">
        <f>D394*E394</f>
        <v>0</v>
      </c>
    </row>
    <row r="395" spans="1:6" s="236" customFormat="1" ht="89.25" hidden="1">
      <c r="A395" s="299" t="s">
        <v>178</v>
      </c>
      <c r="B395" s="307" t="s">
        <v>179</v>
      </c>
      <c r="C395" s="311"/>
      <c r="D395" s="312"/>
      <c r="E395" s="362"/>
    </row>
    <row r="396" spans="1:6" s="236" customFormat="1" hidden="1">
      <c r="A396" s="299" t="s">
        <v>180</v>
      </c>
      <c r="B396" s="313" t="s">
        <v>182</v>
      </c>
      <c r="C396" s="311" t="s">
        <v>23</v>
      </c>
      <c r="D396" s="312">
        <v>1.3</v>
      </c>
      <c r="E396" s="380"/>
    </row>
    <row r="397" spans="1:6" s="236" customFormat="1" hidden="1">
      <c r="A397" s="299" t="s">
        <v>181</v>
      </c>
      <c r="B397" s="313" t="s">
        <v>184</v>
      </c>
      <c r="C397" s="311" t="s">
        <v>23</v>
      </c>
      <c r="D397" s="312">
        <v>3</v>
      </c>
      <c r="E397" s="380"/>
    </row>
    <row r="398" spans="1:6" s="236" customFormat="1" hidden="1">
      <c r="A398" s="299" t="s">
        <v>183</v>
      </c>
      <c r="B398" s="313" t="s">
        <v>186</v>
      </c>
      <c r="C398" s="311" t="s">
        <v>23</v>
      </c>
      <c r="D398" s="312">
        <v>5.0999999999999996</v>
      </c>
      <c r="E398" s="380"/>
    </row>
    <row r="399" spans="1:6" s="236" customFormat="1" hidden="1">
      <c r="A399" s="299" t="s">
        <v>185</v>
      </c>
      <c r="B399" s="295"/>
      <c r="D399" s="296"/>
      <c r="E399" s="380"/>
    </row>
    <row r="400" spans="1:6" s="236" customFormat="1" hidden="1">
      <c r="A400" s="299" t="s">
        <v>187</v>
      </c>
      <c r="B400" s="295"/>
      <c r="D400" s="296"/>
      <c r="E400" s="380"/>
    </row>
    <row r="401" spans="1:6" s="236" customFormat="1" ht="25.5" hidden="1">
      <c r="A401" s="299" t="s">
        <v>188</v>
      </c>
      <c r="B401" s="313" t="s">
        <v>190</v>
      </c>
      <c r="C401" s="311"/>
      <c r="D401" s="312"/>
      <c r="E401" s="380"/>
    </row>
    <row r="402" spans="1:6" s="236" customFormat="1" hidden="1">
      <c r="A402" s="299" t="s">
        <v>189</v>
      </c>
      <c r="B402" s="313" t="s">
        <v>182</v>
      </c>
      <c r="C402" s="311" t="s">
        <v>39</v>
      </c>
      <c r="D402" s="312">
        <v>1</v>
      </c>
      <c r="E402" s="380"/>
    </row>
    <row r="403" spans="1:6" s="236" customFormat="1" hidden="1">
      <c r="A403" s="299" t="s">
        <v>191</v>
      </c>
      <c r="B403" s="313" t="s">
        <v>184</v>
      </c>
      <c r="C403" s="311" t="s">
        <v>39</v>
      </c>
      <c r="D403" s="312">
        <v>1</v>
      </c>
      <c r="E403" s="380"/>
    </row>
    <row r="404" spans="1:6" s="236" customFormat="1" hidden="1">
      <c r="A404" s="299" t="s">
        <v>192</v>
      </c>
      <c r="B404" s="313" t="s">
        <v>186</v>
      </c>
      <c r="C404" s="311" t="s">
        <v>39</v>
      </c>
      <c r="D404" s="312">
        <v>1</v>
      </c>
      <c r="E404" s="380"/>
    </row>
    <row r="405" spans="1:6" s="236" customFormat="1" ht="89.25">
      <c r="A405" s="299" t="s">
        <v>178</v>
      </c>
      <c r="B405" s="307" t="s">
        <v>179</v>
      </c>
      <c r="C405" s="233" t="s">
        <v>39</v>
      </c>
      <c r="D405" s="296">
        <f>5.58+6.49+5.05+6.95+4.58+7.43+8.74+8.13</f>
        <v>52.95</v>
      </c>
      <c r="E405" s="362"/>
      <c r="F405" s="235">
        <f>D405*E405</f>
        <v>0</v>
      </c>
    </row>
    <row r="406" spans="1:6" s="236" customFormat="1">
      <c r="A406" s="299"/>
      <c r="B406" s="295"/>
      <c r="D406" s="296"/>
      <c r="E406" s="362"/>
    </row>
    <row r="407" spans="1:6" s="236" customFormat="1" ht="13.5" thickBot="1">
      <c r="A407" s="301"/>
      <c r="B407" s="302" t="s">
        <v>203</v>
      </c>
      <c r="C407" s="303"/>
      <c r="D407" s="304"/>
      <c r="E407" s="379"/>
      <c r="F407" s="305">
        <f>SUM(F393:F405)</f>
        <v>0</v>
      </c>
    </row>
    <row r="408" spans="1:6" ht="13.5" thickTop="1"/>
    <row r="411" spans="1:6" s="236" customFormat="1">
      <c r="A411" s="231"/>
      <c r="B411" s="316" t="s">
        <v>204</v>
      </c>
      <c r="C411" s="317"/>
      <c r="D411" s="271"/>
      <c r="E411" s="383"/>
      <c r="F411" s="270"/>
    </row>
    <row r="412" spans="1:6" s="236" customFormat="1">
      <c r="A412" s="231"/>
      <c r="B412" s="232"/>
      <c r="D412" s="234"/>
      <c r="E412" s="362"/>
      <c r="F412" s="235"/>
    </row>
    <row r="413" spans="1:6" s="236" customFormat="1">
      <c r="A413" s="231"/>
      <c r="D413" s="234"/>
      <c r="E413" s="362"/>
      <c r="F413" s="235"/>
    </row>
    <row r="414" spans="1:6" s="236" customFormat="1">
      <c r="A414" s="231"/>
      <c r="B414" s="232" t="s">
        <v>90</v>
      </c>
      <c r="D414" s="234"/>
      <c r="E414" s="362"/>
    </row>
    <row r="415" spans="1:6" s="236" customFormat="1">
      <c r="A415" s="231"/>
      <c r="B415" s="232"/>
      <c r="D415" s="234"/>
      <c r="E415" s="362"/>
      <c r="F415" s="291">
        <f>F466</f>
        <v>0</v>
      </c>
    </row>
    <row r="416" spans="1:6" s="236" customFormat="1">
      <c r="A416" s="231"/>
      <c r="B416" s="232"/>
      <c r="D416" s="234"/>
      <c r="E416" s="362"/>
    </row>
    <row r="417" spans="1:6" s="236" customFormat="1">
      <c r="A417" s="231"/>
      <c r="B417" s="232"/>
      <c r="D417" s="234"/>
      <c r="E417" s="362"/>
    </row>
    <row r="418" spans="1:6" s="236" customFormat="1">
      <c r="A418" s="231"/>
      <c r="B418" s="232"/>
      <c r="D418" s="234"/>
      <c r="E418" s="362"/>
    </row>
    <row r="419" spans="1:6" s="236" customFormat="1">
      <c r="A419" s="231"/>
      <c r="B419" s="232" t="s">
        <v>91</v>
      </c>
      <c r="D419" s="234"/>
      <c r="E419" s="362"/>
    </row>
    <row r="420" spans="1:6" s="236" customFormat="1">
      <c r="A420" s="231"/>
      <c r="B420" s="232"/>
      <c r="D420" s="234"/>
      <c r="E420" s="362"/>
      <c r="F420" s="291">
        <f>F481</f>
        <v>0</v>
      </c>
    </row>
    <row r="421" spans="1:6" s="236" customFormat="1">
      <c r="A421" s="231"/>
      <c r="B421" s="232"/>
      <c r="D421" s="234"/>
      <c r="E421" s="362"/>
    </row>
    <row r="422" spans="1:6" s="236" customFormat="1">
      <c r="A422" s="231"/>
      <c r="B422" s="232"/>
      <c r="D422" s="234"/>
      <c r="E422" s="362"/>
    </row>
    <row r="423" spans="1:6" s="236" customFormat="1">
      <c r="A423" s="231"/>
      <c r="B423" s="232"/>
      <c r="D423" s="234"/>
      <c r="E423" s="362"/>
    </row>
    <row r="424" spans="1:6" s="236" customFormat="1">
      <c r="A424" s="231"/>
      <c r="B424" s="232" t="s">
        <v>92</v>
      </c>
      <c r="D424" s="234"/>
      <c r="E424" s="362"/>
    </row>
    <row r="425" spans="1:6" s="236" customFormat="1">
      <c r="A425" s="231"/>
      <c r="B425" s="232"/>
      <c r="D425" s="234"/>
      <c r="E425" s="362"/>
      <c r="F425" s="291">
        <f>F490</f>
        <v>0</v>
      </c>
    </row>
    <row r="426" spans="1:6" s="236" customFormat="1">
      <c r="A426" s="231"/>
      <c r="B426" s="232"/>
      <c r="D426" s="234"/>
      <c r="E426" s="362"/>
    </row>
    <row r="427" spans="1:6" s="236" customFormat="1">
      <c r="A427" s="231"/>
      <c r="B427" s="232"/>
      <c r="D427" s="234"/>
      <c r="E427" s="362"/>
    </row>
    <row r="428" spans="1:6" s="236" customFormat="1">
      <c r="A428" s="231"/>
      <c r="B428" s="232"/>
      <c r="D428" s="234"/>
      <c r="E428" s="362"/>
    </row>
    <row r="429" spans="1:6" s="236" customFormat="1">
      <c r="A429" s="231"/>
      <c r="B429" s="232" t="s">
        <v>93</v>
      </c>
      <c r="D429" s="234"/>
      <c r="E429" s="362"/>
    </row>
    <row r="430" spans="1:6" s="236" customFormat="1">
      <c r="A430" s="231"/>
      <c r="B430" s="232"/>
      <c r="D430" s="234"/>
      <c r="E430" s="362"/>
      <c r="F430" s="291">
        <f>F500</f>
        <v>0</v>
      </c>
    </row>
    <row r="431" spans="1:6" s="236" customFormat="1">
      <c r="A431" s="231"/>
      <c r="B431" s="232"/>
      <c r="D431" s="234"/>
      <c r="E431" s="362"/>
    </row>
    <row r="432" spans="1:6" s="236" customFormat="1">
      <c r="A432" s="231"/>
      <c r="B432" s="232"/>
      <c r="D432" s="234"/>
      <c r="E432" s="362"/>
    </row>
    <row r="433" spans="1:6" s="236" customFormat="1">
      <c r="A433" s="231"/>
      <c r="B433" s="232"/>
      <c r="D433" s="234"/>
      <c r="E433" s="362"/>
    </row>
    <row r="434" spans="1:6" s="236" customFormat="1">
      <c r="A434" s="231"/>
      <c r="B434" s="232" t="s">
        <v>326</v>
      </c>
      <c r="D434" s="234"/>
      <c r="E434" s="362"/>
    </row>
    <row r="435" spans="1:6" s="236" customFormat="1">
      <c r="A435" s="231"/>
      <c r="B435" s="232"/>
      <c r="D435" s="234"/>
      <c r="E435" s="362"/>
    </row>
    <row r="436" spans="1:6" s="236" customFormat="1">
      <c r="A436" s="231"/>
      <c r="B436" s="232"/>
      <c r="D436" s="234"/>
      <c r="E436" s="362"/>
      <c r="F436" s="291">
        <f>F516</f>
        <v>0</v>
      </c>
    </row>
    <row r="437" spans="1:6" s="236" customFormat="1">
      <c r="A437" s="231"/>
      <c r="B437" s="292"/>
      <c r="D437" s="234"/>
      <c r="E437" s="362"/>
    </row>
    <row r="438" spans="1:6" s="236" customFormat="1">
      <c r="A438" s="231"/>
      <c r="B438" s="233"/>
      <c r="D438" s="234"/>
      <c r="E438" s="362"/>
    </row>
    <row r="439" spans="1:6" s="236" customFormat="1">
      <c r="A439" s="231"/>
      <c r="B439" s="232"/>
      <c r="D439" s="234"/>
      <c r="E439" s="362"/>
    </row>
    <row r="440" spans="1:6" s="236" customFormat="1">
      <c r="A440" s="231"/>
      <c r="B440" s="232" t="s">
        <v>94</v>
      </c>
      <c r="D440" s="234"/>
      <c r="E440" s="362"/>
    </row>
    <row r="441" spans="1:6" s="236" customFormat="1">
      <c r="A441" s="231"/>
      <c r="B441" s="232"/>
      <c r="D441" s="234"/>
      <c r="E441" s="362"/>
      <c r="F441" s="291">
        <f>F536</f>
        <v>0</v>
      </c>
    </row>
    <row r="442" spans="1:6" s="236" customFormat="1">
      <c r="A442" s="231"/>
      <c r="B442" s="232"/>
      <c r="D442" s="234"/>
      <c r="E442" s="362"/>
      <c r="F442" s="235"/>
    </row>
    <row r="443" spans="1:6" s="236" customFormat="1">
      <c r="A443" s="231"/>
      <c r="B443" s="232"/>
      <c r="D443" s="234"/>
      <c r="E443" s="362"/>
      <c r="F443" s="235"/>
    </row>
    <row r="444" spans="1:6" s="236" customFormat="1" ht="13.5" thickBot="1">
      <c r="A444" s="293"/>
      <c r="B444" s="277"/>
      <c r="C444" s="318"/>
      <c r="D444" s="279"/>
      <c r="E444" s="372"/>
      <c r="F444" s="280"/>
    </row>
    <row r="445" spans="1:6" s="236" customFormat="1" ht="13.5" thickTop="1">
      <c r="A445" s="231"/>
      <c r="B445" s="232"/>
      <c r="D445" s="234"/>
      <c r="E445" s="362"/>
      <c r="F445" s="235"/>
    </row>
    <row r="446" spans="1:6" s="236" customFormat="1">
      <c r="A446" s="238"/>
      <c r="B446" s="294" t="s">
        <v>95</v>
      </c>
      <c r="C446" s="241"/>
      <c r="D446" s="250"/>
      <c r="E446" s="377"/>
      <c r="F446" s="240">
        <f>SUM(F414:F441)</f>
        <v>0</v>
      </c>
    </row>
    <row r="447" spans="1:6" s="236" customFormat="1">
      <c r="A447" s="231"/>
      <c r="B447" s="295"/>
      <c r="E447" s="362"/>
    </row>
    <row r="448" spans="1:6" s="236" customFormat="1">
      <c r="A448" s="231"/>
      <c r="B448" s="295"/>
      <c r="D448" s="296"/>
      <c r="E448" s="362"/>
    </row>
    <row r="449" spans="1:6" s="236" customFormat="1">
      <c r="A449" s="231"/>
      <c r="B449" s="297"/>
      <c r="D449" s="296"/>
      <c r="E449" s="362"/>
    </row>
    <row r="450" spans="1:6" s="236" customFormat="1">
      <c r="A450" s="232"/>
      <c r="D450" s="296"/>
      <c r="E450" s="362"/>
    </row>
    <row r="451" spans="1:6" s="236" customFormat="1">
      <c r="A451" s="232"/>
      <c r="D451" s="296"/>
      <c r="E451" s="362"/>
    </row>
    <row r="452" spans="1:6" s="236" customFormat="1">
      <c r="A452" s="232"/>
      <c r="B452" s="295"/>
      <c r="D452" s="296"/>
      <c r="E452" s="362"/>
    </row>
    <row r="453" spans="1:6" s="236" customFormat="1" ht="15.75">
      <c r="A453" s="298" t="s">
        <v>96</v>
      </c>
      <c r="B453" s="298"/>
      <c r="D453" s="234"/>
      <c r="E453" s="362"/>
      <c r="F453" s="235"/>
    </row>
    <row r="454" spans="1:6" s="236" customFormat="1">
      <c r="A454" s="232"/>
      <c r="B454" s="295"/>
      <c r="D454" s="296"/>
      <c r="E454" s="362"/>
    </row>
    <row r="455" spans="1:6" s="236" customFormat="1" ht="38.25">
      <c r="A455" s="299" t="s">
        <v>97</v>
      </c>
      <c r="B455" s="295" t="s">
        <v>98</v>
      </c>
      <c r="C455" s="236" t="s">
        <v>23</v>
      </c>
      <c r="D455" s="296">
        <v>81.430000000000007</v>
      </c>
      <c r="E455" s="362"/>
      <c r="F455" s="235">
        <f t="shared" ref="F455:F460" si="10">D455*E455</f>
        <v>0</v>
      </c>
    </row>
    <row r="456" spans="1:6" s="236" customFormat="1" ht="38.25">
      <c r="A456" s="299" t="s">
        <v>99</v>
      </c>
      <c r="B456" s="295" t="s">
        <v>100</v>
      </c>
      <c r="C456" s="236" t="s">
        <v>101</v>
      </c>
      <c r="D456" s="296">
        <v>5</v>
      </c>
      <c r="E456" s="362"/>
      <c r="F456" s="235">
        <f t="shared" si="10"/>
        <v>0</v>
      </c>
    </row>
    <row r="457" spans="1:6" s="236" customFormat="1" ht="38.25">
      <c r="A457" s="299" t="s">
        <v>102</v>
      </c>
      <c r="B457" s="295" t="s">
        <v>103</v>
      </c>
      <c r="C457" s="236" t="s">
        <v>23</v>
      </c>
      <c r="D457" s="296">
        <v>81.430000000000007</v>
      </c>
      <c r="E457" s="362"/>
      <c r="F457" s="235">
        <f t="shared" si="10"/>
        <v>0</v>
      </c>
    </row>
    <row r="458" spans="1:6" s="236" customFormat="1" ht="25.5">
      <c r="A458" s="299" t="s">
        <v>104</v>
      </c>
      <c r="B458" s="295" t="s">
        <v>105</v>
      </c>
      <c r="C458" s="236" t="s">
        <v>39</v>
      </c>
      <c r="D458" s="296">
        <v>1</v>
      </c>
      <c r="E458" s="362"/>
      <c r="F458" s="235">
        <f t="shared" si="10"/>
        <v>0</v>
      </c>
    </row>
    <row r="459" spans="1:6" s="236" customFormat="1" ht="38.25">
      <c r="A459" s="299" t="s">
        <v>106</v>
      </c>
      <c r="B459" s="295" t="s">
        <v>107</v>
      </c>
      <c r="C459" s="236" t="s">
        <v>39</v>
      </c>
      <c r="D459" s="296">
        <v>1</v>
      </c>
      <c r="E459" s="362"/>
      <c r="F459" s="235">
        <f t="shared" si="10"/>
        <v>0</v>
      </c>
    </row>
    <row r="460" spans="1:6" s="236" customFormat="1" ht="51">
      <c r="A460" s="299" t="s">
        <v>108</v>
      </c>
      <c r="B460" s="295" t="s">
        <v>109</v>
      </c>
      <c r="C460" s="236" t="s">
        <v>39</v>
      </c>
      <c r="D460" s="296">
        <v>1</v>
      </c>
      <c r="E460" s="362"/>
      <c r="F460" s="235">
        <f t="shared" si="10"/>
        <v>0</v>
      </c>
    </row>
    <row r="461" spans="1:6" s="236" customFormat="1" ht="51">
      <c r="A461" s="299" t="s">
        <v>110</v>
      </c>
      <c r="B461" s="295" t="s">
        <v>205</v>
      </c>
      <c r="D461" s="296"/>
      <c r="E461" s="362"/>
      <c r="F461" s="235"/>
    </row>
    <row r="462" spans="1:6" s="236" customFormat="1">
      <c r="A462" s="299"/>
      <c r="B462" s="295"/>
      <c r="D462" s="296"/>
      <c r="E462" s="362"/>
      <c r="F462" s="235"/>
    </row>
    <row r="463" spans="1:6" s="236" customFormat="1">
      <c r="A463" s="299"/>
      <c r="B463" s="295" t="s">
        <v>112</v>
      </c>
      <c r="C463" s="297" t="s">
        <v>23</v>
      </c>
      <c r="D463" s="296">
        <v>81.430000000000007</v>
      </c>
      <c r="E463" s="378"/>
      <c r="F463" s="235">
        <f>D463*E463</f>
        <v>0</v>
      </c>
    </row>
    <row r="464" spans="1:6" s="236" customFormat="1">
      <c r="A464" s="299"/>
      <c r="B464" s="295" t="s">
        <v>113</v>
      </c>
      <c r="C464" s="297" t="s">
        <v>23</v>
      </c>
      <c r="D464" s="296">
        <v>81.430000000000007</v>
      </c>
      <c r="E464" s="378"/>
      <c r="F464" s="235">
        <f>D464*E464</f>
        <v>0</v>
      </c>
    </row>
    <row r="465" spans="1:6" s="236" customFormat="1">
      <c r="A465" s="299"/>
      <c r="B465" s="295"/>
      <c r="D465" s="296"/>
      <c r="E465" s="362"/>
    </row>
    <row r="466" spans="1:6" s="236" customFormat="1" ht="13.5" thickBot="1">
      <c r="A466" s="301"/>
      <c r="B466" s="302" t="s">
        <v>114</v>
      </c>
      <c r="C466" s="319"/>
      <c r="D466" s="304"/>
      <c r="E466" s="379"/>
      <c r="F466" s="305">
        <f>SUM(F454:F465)</f>
        <v>0</v>
      </c>
    </row>
    <row r="467" spans="1:6" s="236" customFormat="1" ht="13.5" thickTop="1">
      <c r="A467" s="299"/>
      <c r="B467" s="295"/>
      <c r="D467" s="296"/>
      <c r="E467" s="362"/>
    </row>
    <row r="468" spans="1:6" s="236" customFormat="1">
      <c r="A468" s="299"/>
      <c r="B468" s="295"/>
      <c r="D468" s="296"/>
      <c r="E468" s="362"/>
    </row>
    <row r="469" spans="1:6" s="236" customFormat="1" ht="15.75">
      <c r="A469" s="298" t="s">
        <v>115</v>
      </c>
      <c r="B469" s="298" t="s">
        <v>28</v>
      </c>
      <c r="D469" s="234"/>
      <c r="E469" s="362"/>
      <c r="F469" s="235"/>
    </row>
    <row r="470" spans="1:6" s="236" customFormat="1">
      <c r="A470" s="299"/>
      <c r="B470" s="295"/>
      <c r="D470" s="296"/>
      <c r="E470" s="362"/>
    </row>
    <row r="471" spans="1:6" s="236" customFormat="1" ht="38.25">
      <c r="A471" s="299" t="s">
        <v>116</v>
      </c>
      <c r="B471" s="295" t="s">
        <v>117</v>
      </c>
      <c r="C471" s="236" t="s">
        <v>22</v>
      </c>
      <c r="D471" s="296">
        <v>13.21</v>
      </c>
      <c r="E471" s="362"/>
      <c r="F471" s="235">
        <f>D471*E471</f>
        <v>0</v>
      </c>
    </row>
    <row r="472" spans="1:6" s="236" customFormat="1" ht="76.5">
      <c r="A472" s="299" t="s">
        <v>118</v>
      </c>
      <c r="B472" s="295" t="s">
        <v>119</v>
      </c>
      <c r="C472" s="236" t="s">
        <v>75</v>
      </c>
      <c r="D472" s="296">
        <f>130.77*0.95</f>
        <v>124.2315</v>
      </c>
      <c r="E472" s="362"/>
      <c r="F472" s="235">
        <f>D472*E472</f>
        <v>0</v>
      </c>
    </row>
    <row r="473" spans="1:6" s="236" customFormat="1" ht="63.75">
      <c r="A473" s="299" t="s">
        <v>120</v>
      </c>
      <c r="B473" s="295" t="s">
        <v>121</v>
      </c>
      <c r="C473" s="236" t="s">
        <v>75</v>
      </c>
      <c r="D473" s="296">
        <f>130.77*0.05</f>
        <v>6.5385000000000009</v>
      </c>
      <c r="E473" s="362"/>
      <c r="F473" s="235">
        <f>D473*E473</f>
        <v>0</v>
      </c>
    </row>
    <row r="474" spans="1:6" s="236" customFormat="1" ht="39.75" customHeight="1">
      <c r="A474" s="299" t="s">
        <v>122</v>
      </c>
      <c r="B474" s="295" t="s">
        <v>123</v>
      </c>
      <c r="C474" s="236" t="s">
        <v>22</v>
      </c>
      <c r="D474" s="296">
        <v>81.430000000000007</v>
      </c>
      <c r="E474" s="362"/>
      <c r="F474" s="235">
        <f>D474*E474</f>
        <v>0</v>
      </c>
    </row>
    <row r="475" spans="1:6" s="236" customFormat="1" ht="63.75">
      <c r="A475" s="299" t="s">
        <v>125</v>
      </c>
      <c r="B475" s="295" t="s">
        <v>126</v>
      </c>
      <c r="C475" s="236" t="s">
        <v>75</v>
      </c>
      <c r="D475" s="296">
        <v>11.57</v>
      </c>
      <c r="E475" s="362"/>
      <c r="F475" s="235">
        <f>D475*E475</f>
        <v>0</v>
      </c>
    </row>
    <row r="476" spans="1:6" s="236" customFormat="1" ht="76.5">
      <c r="A476" s="299" t="s">
        <v>127</v>
      </c>
      <c r="B476" s="295" t="s">
        <v>128</v>
      </c>
      <c r="C476" s="236" t="s">
        <v>75</v>
      </c>
      <c r="D476" s="296">
        <v>44.69</v>
      </c>
      <c r="E476" s="362"/>
      <c r="F476" s="235">
        <f>E476*D476</f>
        <v>0</v>
      </c>
    </row>
    <row r="477" spans="1:6" s="236" customFormat="1" ht="51">
      <c r="A477" s="299" t="s">
        <v>129</v>
      </c>
      <c r="B477" s="295" t="s">
        <v>130</v>
      </c>
      <c r="C477" s="236" t="s">
        <v>75</v>
      </c>
      <c r="D477" s="296">
        <v>53.79</v>
      </c>
      <c r="E477" s="362"/>
      <c r="F477" s="235">
        <f>D477*E477</f>
        <v>0</v>
      </c>
    </row>
    <row r="478" spans="1:6" s="236" customFormat="1" ht="38.25">
      <c r="A478" s="299" t="s">
        <v>131</v>
      </c>
      <c r="B478" s="297" t="s">
        <v>132</v>
      </c>
      <c r="C478" s="236" t="s">
        <v>75</v>
      </c>
      <c r="D478" s="296">
        <v>33.93</v>
      </c>
      <c r="E478" s="378"/>
      <c r="F478" s="235">
        <f t="shared" ref="F478" si="11">D478*E478</f>
        <v>0</v>
      </c>
    </row>
    <row r="479" spans="1:6" s="236" customFormat="1">
      <c r="A479" s="299" t="s">
        <v>133</v>
      </c>
      <c r="B479" s="295" t="s">
        <v>134</v>
      </c>
      <c r="C479" s="236" t="s">
        <v>11</v>
      </c>
      <c r="D479" s="296">
        <v>10</v>
      </c>
      <c r="E479" s="362"/>
      <c r="F479" s="235">
        <f>D479*E479</f>
        <v>0</v>
      </c>
    </row>
    <row r="480" spans="1:6" s="236" customFormat="1">
      <c r="A480" s="299"/>
      <c r="B480" s="295"/>
      <c r="D480" s="296"/>
      <c r="E480" s="362"/>
    </row>
    <row r="481" spans="1:6" s="236" customFormat="1" ht="13.5" thickBot="1">
      <c r="A481" s="301"/>
      <c r="B481" s="302" t="s">
        <v>135</v>
      </c>
      <c r="C481" s="319"/>
      <c r="D481" s="304"/>
      <c r="E481" s="379"/>
      <c r="F481" s="305">
        <f>SUM(F471:F480)</f>
        <v>0</v>
      </c>
    </row>
    <row r="482" spans="1:6" s="236" customFormat="1" ht="13.5" thickTop="1">
      <c r="A482" s="299"/>
      <c r="B482" s="295"/>
      <c r="D482" s="296"/>
      <c r="E482" s="362"/>
    </row>
    <row r="483" spans="1:6" s="236" customFormat="1">
      <c r="E483" s="380"/>
    </row>
    <row r="484" spans="1:6" s="236" customFormat="1" ht="15.75">
      <c r="A484" s="298" t="s">
        <v>136</v>
      </c>
      <c r="B484" s="298" t="s">
        <v>1</v>
      </c>
      <c r="D484" s="234"/>
      <c r="E484" s="362"/>
      <c r="F484" s="235"/>
    </row>
    <row r="485" spans="1:6" s="236" customFormat="1" ht="15.75">
      <c r="A485" s="298"/>
      <c r="B485" s="298"/>
      <c r="D485" s="234"/>
      <c r="E485" s="362"/>
      <c r="F485" s="235"/>
    </row>
    <row r="486" spans="1:6" s="236" customFormat="1" ht="102">
      <c r="A486" s="299" t="s">
        <v>137</v>
      </c>
      <c r="B486" s="310" t="s">
        <v>138</v>
      </c>
      <c r="C486" s="236" t="s">
        <v>101</v>
      </c>
      <c r="D486" s="296">
        <v>3</v>
      </c>
      <c r="E486" s="362"/>
      <c r="F486" s="235">
        <f>D486*E486</f>
        <v>0</v>
      </c>
    </row>
    <row r="487" spans="1:6" s="236" customFormat="1" ht="114.75">
      <c r="A487" s="299" t="s">
        <v>139</v>
      </c>
      <c r="B487" s="310" t="s">
        <v>196</v>
      </c>
      <c r="C487" s="236" t="s">
        <v>101</v>
      </c>
      <c r="D487" s="296">
        <v>1</v>
      </c>
      <c r="E487" s="362"/>
      <c r="F487" s="235">
        <f>D487*E487</f>
        <v>0</v>
      </c>
    </row>
    <row r="488" spans="1:6" s="236" customFormat="1" ht="127.5">
      <c r="A488" s="299" t="s">
        <v>141</v>
      </c>
      <c r="B488" s="310" t="s">
        <v>206</v>
      </c>
      <c r="C488" s="236" t="s">
        <v>39</v>
      </c>
      <c r="D488" s="296">
        <v>5</v>
      </c>
      <c r="E488" s="362"/>
      <c r="F488" s="235">
        <f>D488*E488</f>
        <v>0</v>
      </c>
    </row>
    <row r="489" spans="1:6" s="236" customFormat="1">
      <c r="A489" s="299"/>
      <c r="B489" s="295"/>
      <c r="D489" s="296"/>
      <c r="E489" s="362"/>
    </row>
    <row r="490" spans="1:6" s="236" customFormat="1" ht="13.5" thickBot="1">
      <c r="A490" s="301"/>
      <c r="B490" s="302" t="s">
        <v>147</v>
      </c>
      <c r="C490" s="319"/>
      <c r="D490" s="304"/>
      <c r="E490" s="379"/>
      <c r="F490" s="305">
        <f>SUM(F486:F489)</f>
        <v>0</v>
      </c>
    </row>
    <row r="491" spans="1:6" s="236" customFormat="1" ht="13.5" thickTop="1">
      <c r="A491" s="299"/>
      <c r="B491" s="295"/>
      <c r="D491" s="296"/>
      <c r="E491" s="362"/>
    </row>
    <row r="492" spans="1:6" s="236" customFormat="1">
      <c r="A492" s="299"/>
      <c r="B492" s="295"/>
      <c r="D492" s="296"/>
      <c r="E492" s="362"/>
    </row>
    <row r="493" spans="1:6" s="236" customFormat="1" ht="15.75">
      <c r="A493" s="298" t="s">
        <v>148</v>
      </c>
      <c r="B493" s="298" t="s">
        <v>149</v>
      </c>
      <c r="D493" s="234"/>
      <c r="E493" s="362"/>
      <c r="F493" s="235"/>
    </row>
    <row r="494" spans="1:6" s="236" customFormat="1">
      <c r="A494" s="299"/>
      <c r="B494" s="295"/>
      <c r="D494" s="296"/>
      <c r="E494" s="362"/>
    </row>
    <row r="495" spans="1:6" s="236" customFormat="1" ht="76.5">
      <c r="A495" s="231" t="s">
        <v>150</v>
      </c>
      <c r="B495" s="297" t="s">
        <v>151</v>
      </c>
      <c r="C495" s="236" t="s">
        <v>23</v>
      </c>
      <c r="D495" s="234">
        <v>81.430000000000007</v>
      </c>
      <c r="E495" s="362"/>
      <c r="F495" s="235">
        <f>E495*D495</f>
        <v>0</v>
      </c>
    </row>
    <row r="496" spans="1:6" s="236" customFormat="1" ht="25.5">
      <c r="A496" s="231" t="s">
        <v>152</v>
      </c>
      <c r="B496" s="297" t="s">
        <v>153</v>
      </c>
      <c r="C496" s="236" t="s">
        <v>23</v>
      </c>
      <c r="D496" s="234">
        <v>81.430000000000007</v>
      </c>
      <c r="E496" s="378"/>
      <c r="F496" s="235">
        <f>D496*E496</f>
        <v>0</v>
      </c>
    </row>
    <row r="497" spans="1:6" s="236" customFormat="1" ht="38.25">
      <c r="A497" s="231" t="s">
        <v>154</v>
      </c>
      <c r="B497" s="297" t="s">
        <v>155</v>
      </c>
      <c r="C497" s="236" t="s">
        <v>23</v>
      </c>
      <c r="D497" s="234">
        <v>81.430000000000007</v>
      </c>
      <c r="E497" s="378"/>
      <c r="F497" s="235">
        <f>E497*D497</f>
        <v>0</v>
      </c>
    </row>
    <row r="498" spans="1:6" s="236" customFormat="1" ht="63.75">
      <c r="A498" s="231" t="s">
        <v>156</v>
      </c>
      <c r="B498" s="297" t="s">
        <v>157</v>
      </c>
      <c r="C498" s="236" t="s">
        <v>23</v>
      </c>
      <c r="D498" s="234">
        <v>81.430000000000007</v>
      </c>
      <c r="E498" s="378"/>
      <c r="F498" s="235">
        <f>D498*E498</f>
        <v>0</v>
      </c>
    </row>
    <row r="499" spans="1:6" s="236" customFormat="1">
      <c r="A499" s="299"/>
      <c r="B499" s="295"/>
      <c r="D499" s="296"/>
      <c r="E499" s="362"/>
    </row>
    <row r="500" spans="1:6" s="236" customFormat="1" ht="13.5" thickBot="1">
      <c r="A500" s="301"/>
      <c r="B500" s="302" t="s">
        <v>158</v>
      </c>
      <c r="C500" s="319"/>
      <c r="D500" s="304"/>
      <c r="E500" s="379"/>
      <c r="F500" s="305">
        <f>SUM(F495:F498)</f>
        <v>0</v>
      </c>
    </row>
    <row r="501" spans="1:6" s="236" customFormat="1" ht="13.5" thickTop="1">
      <c r="A501" s="299"/>
      <c r="B501" s="295"/>
      <c r="D501" s="296"/>
      <c r="E501" s="362"/>
    </row>
    <row r="502" spans="1:6" s="236" customFormat="1">
      <c r="A502" s="299"/>
      <c r="B502" s="295"/>
      <c r="D502" s="296"/>
      <c r="E502" s="362"/>
    </row>
    <row r="503" spans="1:6" s="236" customFormat="1" ht="15.75">
      <c r="A503" s="298" t="s">
        <v>159</v>
      </c>
      <c r="B503" s="298" t="s">
        <v>160</v>
      </c>
      <c r="D503" s="234"/>
      <c r="E503" s="362"/>
      <c r="F503" s="235"/>
    </row>
    <row r="504" spans="1:6" s="236" customFormat="1">
      <c r="A504" s="299"/>
      <c r="B504" s="295"/>
      <c r="D504" s="296"/>
      <c r="E504" s="362"/>
    </row>
    <row r="505" spans="1:6" s="236" customFormat="1">
      <c r="A505" s="231" t="s">
        <v>161</v>
      </c>
      <c r="B505" s="307" t="s">
        <v>162</v>
      </c>
      <c r="D505" s="296"/>
      <c r="E505" s="362"/>
      <c r="F505" s="235"/>
    </row>
    <row r="506" spans="1:6" s="236" customFormat="1">
      <c r="A506" s="231"/>
      <c r="B506" s="294"/>
      <c r="D506" s="234"/>
      <c r="E506" s="362"/>
      <c r="F506" s="240"/>
    </row>
    <row r="507" spans="1:6" s="236" customFormat="1">
      <c r="A507" s="231"/>
      <c r="B507" s="307" t="s">
        <v>163</v>
      </c>
      <c r="C507" s="236" t="s">
        <v>39</v>
      </c>
      <c r="D507" s="296">
        <v>0</v>
      </c>
      <c r="E507" s="362"/>
      <c r="F507" s="235">
        <f t="shared" ref="F507:F514" si="12">D507*E507</f>
        <v>0</v>
      </c>
    </row>
    <row r="508" spans="1:6" s="236" customFormat="1">
      <c r="A508" s="231"/>
      <c r="B508" s="307" t="s">
        <v>164</v>
      </c>
      <c r="C508" s="236" t="s">
        <v>39</v>
      </c>
      <c r="D508" s="296">
        <v>0</v>
      </c>
      <c r="E508" s="362"/>
      <c r="F508" s="235">
        <f t="shared" si="12"/>
        <v>0</v>
      </c>
    </row>
    <row r="509" spans="1:6" s="236" customFormat="1">
      <c r="A509" s="231"/>
      <c r="B509" s="307" t="s">
        <v>165</v>
      </c>
      <c r="C509" s="236" t="s">
        <v>39</v>
      </c>
      <c r="D509" s="296">
        <v>1</v>
      </c>
      <c r="E509" s="362"/>
      <c r="F509" s="235">
        <f t="shared" si="12"/>
        <v>0</v>
      </c>
    </row>
    <row r="510" spans="1:6" s="236" customFormat="1">
      <c r="A510" s="231"/>
      <c r="B510" s="307" t="s">
        <v>166</v>
      </c>
      <c r="C510" s="236" t="s">
        <v>39</v>
      </c>
      <c r="D510" s="296">
        <v>0</v>
      </c>
      <c r="E510" s="362"/>
      <c r="F510" s="235">
        <f t="shared" si="12"/>
        <v>0</v>
      </c>
    </row>
    <row r="511" spans="1:6" s="236" customFormat="1">
      <c r="A511" s="231"/>
      <c r="B511" s="307" t="s">
        <v>167</v>
      </c>
      <c r="C511" s="236" t="s">
        <v>39</v>
      </c>
      <c r="D511" s="296">
        <v>0</v>
      </c>
      <c r="E511" s="362"/>
      <c r="F511" s="235">
        <f t="shared" si="12"/>
        <v>0</v>
      </c>
    </row>
    <row r="512" spans="1:6" s="236" customFormat="1">
      <c r="A512" s="231"/>
      <c r="B512" s="307" t="s">
        <v>168</v>
      </c>
      <c r="C512" s="236" t="s">
        <v>39</v>
      </c>
      <c r="D512" s="296">
        <v>1</v>
      </c>
      <c r="E512" s="362"/>
      <c r="F512" s="235">
        <f t="shared" si="12"/>
        <v>0</v>
      </c>
    </row>
    <row r="513" spans="1:6" s="236" customFormat="1">
      <c r="A513" s="231"/>
      <c r="B513" s="307" t="s">
        <v>169</v>
      </c>
      <c r="C513" s="236" t="s">
        <v>39</v>
      </c>
      <c r="D513" s="296">
        <v>0</v>
      </c>
      <c r="E513" s="362"/>
      <c r="F513" s="235">
        <f t="shared" si="12"/>
        <v>0</v>
      </c>
    </row>
    <row r="514" spans="1:6" s="236" customFormat="1">
      <c r="A514" s="231"/>
      <c r="B514" s="307" t="s">
        <v>170</v>
      </c>
      <c r="C514" s="236" t="s">
        <v>39</v>
      </c>
      <c r="D514" s="296">
        <v>0</v>
      </c>
      <c r="E514" s="362"/>
      <c r="F514" s="235">
        <f t="shared" si="12"/>
        <v>0</v>
      </c>
    </row>
    <row r="515" spans="1:6" s="236" customFormat="1">
      <c r="A515" s="299"/>
      <c r="B515" s="295"/>
      <c r="D515" s="296"/>
      <c r="E515" s="362"/>
    </row>
    <row r="516" spans="1:6" s="236" customFormat="1" ht="13.5" thickBot="1">
      <c r="A516" s="301"/>
      <c r="B516" s="302" t="s">
        <v>171</v>
      </c>
      <c r="C516" s="319"/>
      <c r="D516" s="304"/>
      <c r="E516" s="379"/>
      <c r="F516" s="305">
        <f>SUM(F507:F514)</f>
        <v>0</v>
      </c>
    </row>
    <row r="517" spans="1:6" s="236" customFormat="1" ht="13.5" thickTop="1">
      <c r="A517" s="299"/>
      <c r="B517" s="295"/>
      <c r="D517" s="296"/>
      <c r="E517" s="362"/>
    </row>
    <row r="518" spans="1:6" s="236" customFormat="1">
      <c r="A518" s="299"/>
      <c r="B518" s="295"/>
      <c r="D518" s="296"/>
      <c r="E518" s="362"/>
    </row>
    <row r="519" spans="1:6" s="236" customFormat="1">
      <c r="A519" s="299"/>
      <c r="B519" s="295"/>
      <c r="D519" s="296"/>
      <c r="E519" s="362"/>
    </row>
    <row r="520" spans="1:6" s="236" customFormat="1" ht="15.75">
      <c r="A520" s="298" t="s">
        <v>172</v>
      </c>
      <c r="B520" s="298" t="s">
        <v>173</v>
      </c>
      <c r="D520" s="234"/>
      <c r="E520" s="362"/>
      <c r="F520" s="235"/>
    </row>
    <row r="521" spans="1:6" s="236" customFormat="1" ht="15.75">
      <c r="A521" s="298"/>
      <c r="B521" s="298"/>
      <c r="D521" s="234"/>
      <c r="E521" s="362"/>
      <c r="F521" s="235"/>
    </row>
    <row r="522" spans="1:6" s="236" customFormat="1" ht="76.5">
      <c r="A522" s="299" t="s">
        <v>174</v>
      </c>
      <c r="B522" s="295" t="s">
        <v>175</v>
      </c>
      <c r="C522" s="236" t="s">
        <v>39</v>
      </c>
      <c r="D522" s="296">
        <v>7</v>
      </c>
      <c r="E522" s="362"/>
      <c r="F522" s="235">
        <f>D522*E522</f>
        <v>0</v>
      </c>
    </row>
    <row r="523" spans="1:6" s="236" customFormat="1" ht="63.75">
      <c r="A523" s="299" t="s">
        <v>176</v>
      </c>
      <c r="B523" s="295" t="s">
        <v>198</v>
      </c>
      <c r="C523" s="236" t="s">
        <v>23</v>
      </c>
      <c r="D523" s="296">
        <v>0</v>
      </c>
      <c r="E523" s="362"/>
      <c r="F523" s="235">
        <f t="shared" ref="F523" si="13">D523*E523</f>
        <v>0</v>
      </c>
    </row>
    <row r="524" spans="1:6" s="236" customFormat="1" ht="89.25" hidden="1">
      <c r="A524" s="299" t="s">
        <v>178</v>
      </c>
      <c r="B524" s="307" t="s">
        <v>179</v>
      </c>
      <c r="C524" s="311"/>
      <c r="D524" s="312"/>
      <c r="E524" s="362"/>
    </row>
    <row r="525" spans="1:6" s="236" customFormat="1" hidden="1">
      <c r="A525" s="299" t="s">
        <v>180</v>
      </c>
      <c r="B525" s="313" t="s">
        <v>182</v>
      </c>
      <c r="C525" s="311" t="s">
        <v>23</v>
      </c>
      <c r="D525" s="312">
        <v>1.3</v>
      </c>
      <c r="E525" s="380"/>
    </row>
    <row r="526" spans="1:6" s="236" customFormat="1" hidden="1">
      <c r="A526" s="299" t="s">
        <v>181</v>
      </c>
      <c r="B526" s="313" t="s">
        <v>184</v>
      </c>
      <c r="C526" s="311" t="s">
        <v>23</v>
      </c>
      <c r="D526" s="312">
        <v>3</v>
      </c>
      <c r="E526" s="380"/>
    </row>
    <row r="527" spans="1:6" s="236" customFormat="1" hidden="1">
      <c r="A527" s="299" t="s">
        <v>183</v>
      </c>
      <c r="B527" s="313" t="s">
        <v>186</v>
      </c>
      <c r="C527" s="311" t="s">
        <v>23</v>
      </c>
      <c r="D527" s="312">
        <v>5.0999999999999996</v>
      </c>
      <c r="E527" s="380"/>
    </row>
    <row r="528" spans="1:6" s="236" customFormat="1" hidden="1">
      <c r="A528" s="299" t="s">
        <v>185</v>
      </c>
      <c r="B528" s="295"/>
      <c r="D528" s="296"/>
      <c r="E528" s="380"/>
    </row>
    <row r="529" spans="1:6" s="236" customFormat="1" hidden="1">
      <c r="A529" s="299" t="s">
        <v>187</v>
      </c>
      <c r="B529" s="295"/>
      <c r="D529" s="296"/>
      <c r="E529" s="380"/>
    </row>
    <row r="530" spans="1:6" s="236" customFormat="1" ht="25.5" hidden="1">
      <c r="A530" s="299" t="s">
        <v>188</v>
      </c>
      <c r="B530" s="313" t="s">
        <v>190</v>
      </c>
      <c r="C530" s="311"/>
      <c r="D530" s="312"/>
      <c r="E530" s="380"/>
    </row>
    <row r="531" spans="1:6" s="236" customFormat="1" hidden="1">
      <c r="A531" s="299" t="s">
        <v>189</v>
      </c>
      <c r="B531" s="313" t="s">
        <v>182</v>
      </c>
      <c r="C531" s="311" t="s">
        <v>39</v>
      </c>
      <c r="D531" s="312">
        <v>1</v>
      </c>
      <c r="E531" s="380"/>
    </row>
    <row r="532" spans="1:6" s="236" customFormat="1" hidden="1">
      <c r="A532" s="299" t="s">
        <v>191</v>
      </c>
      <c r="B532" s="313" t="s">
        <v>184</v>
      </c>
      <c r="C532" s="311" t="s">
        <v>39</v>
      </c>
      <c r="D532" s="312">
        <v>1</v>
      </c>
      <c r="E532" s="380"/>
    </row>
    <row r="533" spans="1:6" s="236" customFormat="1" hidden="1">
      <c r="A533" s="299" t="s">
        <v>192</v>
      </c>
      <c r="B533" s="313" t="s">
        <v>186</v>
      </c>
      <c r="C533" s="311" t="s">
        <v>39</v>
      </c>
      <c r="D533" s="312">
        <v>1</v>
      </c>
      <c r="E533" s="380"/>
    </row>
    <row r="534" spans="1:6" s="236" customFormat="1" ht="89.25">
      <c r="A534" s="299" t="s">
        <v>178</v>
      </c>
      <c r="B534" s="307" t="s">
        <v>179</v>
      </c>
      <c r="C534" s="236" t="s">
        <v>39</v>
      </c>
      <c r="D534" s="296">
        <f>0.66+3.24+9.08+3.55+9.08+3.36+9.08+5.55+5.75</f>
        <v>49.349999999999994</v>
      </c>
      <c r="E534" s="362"/>
      <c r="F534" s="235">
        <f>D534*E534</f>
        <v>0</v>
      </c>
    </row>
    <row r="535" spans="1:6" s="236" customFormat="1">
      <c r="A535" s="299"/>
      <c r="B535" s="295"/>
      <c r="D535" s="296"/>
      <c r="E535" s="362"/>
    </row>
    <row r="536" spans="1:6" s="236" customFormat="1" ht="13.5" thickBot="1">
      <c r="A536" s="301"/>
      <c r="B536" s="302" t="s">
        <v>193</v>
      </c>
      <c r="C536" s="319"/>
      <c r="D536" s="304"/>
      <c r="E536" s="379"/>
      <c r="F536" s="305">
        <f>SUM(F522:F534)</f>
        <v>0</v>
      </c>
    </row>
    <row r="537" spans="1:6" ht="13.5" thickTop="1"/>
    <row r="539" spans="1:6" s="322" customFormat="1">
      <c r="A539" s="231"/>
      <c r="B539" s="320" t="s">
        <v>207</v>
      </c>
      <c r="C539" s="321"/>
      <c r="D539" s="275"/>
      <c r="E539" s="384"/>
      <c r="F539" s="274"/>
    </row>
    <row r="540" spans="1:6" s="322" customFormat="1">
      <c r="A540" s="231"/>
      <c r="B540" s="232"/>
      <c r="C540" s="233"/>
      <c r="D540" s="234"/>
      <c r="E540" s="362"/>
      <c r="F540" s="235"/>
    </row>
    <row r="541" spans="1:6" s="322" customFormat="1">
      <c r="A541" s="231"/>
      <c r="B541" s="236"/>
      <c r="C541" s="233"/>
      <c r="D541" s="234"/>
      <c r="E541" s="362"/>
      <c r="F541" s="235"/>
    </row>
    <row r="542" spans="1:6" s="322" customFormat="1">
      <c r="A542" s="231"/>
      <c r="B542" s="232" t="s">
        <v>90</v>
      </c>
      <c r="C542" s="233"/>
      <c r="D542" s="234"/>
      <c r="E542" s="362"/>
      <c r="F542" s="236"/>
    </row>
    <row r="543" spans="1:6" s="322" customFormat="1">
      <c r="A543" s="231"/>
      <c r="B543" s="232"/>
      <c r="C543" s="233"/>
      <c r="D543" s="234"/>
      <c r="E543" s="362"/>
      <c r="F543" s="291">
        <f>F594</f>
        <v>0</v>
      </c>
    </row>
    <row r="544" spans="1:6" s="322" customFormat="1">
      <c r="A544" s="231"/>
      <c r="B544" s="232"/>
      <c r="C544" s="233"/>
      <c r="D544" s="234"/>
      <c r="E544" s="362"/>
      <c r="F544" s="236"/>
    </row>
    <row r="545" spans="1:6" s="322" customFormat="1">
      <c r="A545" s="231"/>
      <c r="B545" s="232"/>
      <c r="C545" s="233"/>
      <c r="D545" s="234"/>
      <c r="E545" s="362"/>
      <c r="F545" s="236"/>
    </row>
    <row r="546" spans="1:6" s="322" customFormat="1">
      <c r="A546" s="231"/>
      <c r="B546" s="232"/>
      <c r="C546" s="233"/>
      <c r="D546" s="234"/>
      <c r="E546" s="362"/>
      <c r="F546" s="236"/>
    </row>
    <row r="547" spans="1:6" s="322" customFormat="1">
      <c r="A547" s="231"/>
      <c r="B547" s="232" t="s">
        <v>91</v>
      </c>
      <c r="C547" s="233"/>
      <c r="D547" s="234"/>
      <c r="E547" s="362"/>
      <c r="F547" s="236"/>
    </row>
    <row r="548" spans="1:6" s="322" customFormat="1">
      <c r="A548" s="231"/>
      <c r="B548" s="232"/>
      <c r="C548" s="233"/>
      <c r="D548" s="234"/>
      <c r="E548" s="362"/>
      <c r="F548" s="291">
        <f>F609</f>
        <v>0</v>
      </c>
    </row>
    <row r="549" spans="1:6" s="322" customFormat="1">
      <c r="A549" s="231"/>
      <c r="B549" s="232"/>
      <c r="C549" s="233"/>
      <c r="D549" s="234"/>
      <c r="E549" s="362"/>
      <c r="F549" s="236"/>
    </row>
    <row r="550" spans="1:6" s="322" customFormat="1">
      <c r="A550" s="231"/>
      <c r="B550" s="232"/>
      <c r="C550" s="233"/>
      <c r="D550" s="234"/>
      <c r="E550" s="362"/>
      <c r="F550" s="236"/>
    </row>
    <row r="551" spans="1:6" s="322" customFormat="1">
      <c r="A551" s="231"/>
      <c r="B551" s="232"/>
      <c r="C551" s="233"/>
      <c r="D551" s="234"/>
      <c r="E551" s="362"/>
      <c r="F551" s="236"/>
    </row>
    <row r="552" spans="1:6" s="322" customFormat="1">
      <c r="A552" s="231"/>
      <c r="B552" s="232" t="s">
        <v>92</v>
      </c>
      <c r="C552" s="233"/>
      <c r="D552" s="234"/>
      <c r="E552" s="362"/>
      <c r="F552" s="236"/>
    </row>
    <row r="553" spans="1:6" s="322" customFormat="1">
      <c r="A553" s="231"/>
      <c r="B553" s="232"/>
      <c r="C553" s="233"/>
      <c r="D553" s="234"/>
      <c r="E553" s="362"/>
      <c r="F553" s="291">
        <f>F619</f>
        <v>0</v>
      </c>
    </row>
    <row r="554" spans="1:6" s="322" customFormat="1">
      <c r="A554" s="231"/>
      <c r="B554" s="232"/>
      <c r="C554" s="233"/>
      <c r="D554" s="234"/>
      <c r="E554" s="362"/>
      <c r="F554" s="236"/>
    </row>
    <row r="555" spans="1:6" s="322" customFormat="1">
      <c r="A555" s="231"/>
      <c r="B555" s="232"/>
      <c r="C555" s="233"/>
      <c r="D555" s="234"/>
      <c r="E555" s="362"/>
      <c r="F555" s="236"/>
    </row>
    <row r="556" spans="1:6" s="322" customFormat="1">
      <c r="A556" s="231"/>
      <c r="B556" s="232"/>
      <c r="C556" s="233"/>
      <c r="D556" s="234"/>
      <c r="E556" s="362"/>
      <c r="F556" s="236"/>
    </row>
    <row r="557" spans="1:6" s="322" customFormat="1">
      <c r="A557" s="231"/>
      <c r="B557" s="232" t="s">
        <v>93</v>
      </c>
      <c r="C557" s="233"/>
      <c r="D557" s="234"/>
      <c r="E557" s="362"/>
      <c r="F557" s="236"/>
    </row>
    <row r="558" spans="1:6" s="322" customFormat="1">
      <c r="A558" s="231"/>
      <c r="B558" s="232"/>
      <c r="C558" s="233"/>
      <c r="D558" s="234"/>
      <c r="E558" s="362"/>
      <c r="F558" s="291">
        <f>F629</f>
        <v>0</v>
      </c>
    </row>
    <row r="559" spans="1:6" s="322" customFormat="1">
      <c r="A559" s="231"/>
      <c r="B559" s="232"/>
      <c r="C559" s="233"/>
      <c r="D559" s="234"/>
      <c r="E559" s="362"/>
      <c r="F559" s="236"/>
    </row>
    <row r="560" spans="1:6" s="322" customFormat="1">
      <c r="A560" s="231"/>
      <c r="B560" s="232"/>
      <c r="C560" s="233"/>
      <c r="D560" s="234"/>
      <c r="E560" s="362"/>
      <c r="F560" s="236"/>
    </row>
    <row r="561" spans="1:7" s="322" customFormat="1">
      <c r="A561" s="231"/>
      <c r="B561" s="232"/>
      <c r="C561" s="233"/>
      <c r="D561" s="234"/>
      <c r="E561" s="362"/>
      <c r="F561" s="236"/>
    </row>
    <row r="562" spans="1:7" s="322" customFormat="1">
      <c r="A562" s="231"/>
      <c r="B562" s="232" t="s">
        <v>324</v>
      </c>
      <c r="C562" s="233"/>
      <c r="D562" s="234"/>
      <c r="E562" s="362"/>
      <c r="F562" s="236"/>
    </row>
    <row r="563" spans="1:7" s="322" customFormat="1">
      <c r="A563" s="231"/>
      <c r="B563" s="232"/>
      <c r="C563" s="233"/>
      <c r="D563" s="234"/>
      <c r="E563" s="362"/>
      <c r="F563" s="236"/>
    </row>
    <row r="564" spans="1:7" s="322" customFormat="1">
      <c r="A564" s="231"/>
      <c r="B564" s="232"/>
      <c r="C564" s="233"/>
      <c r="D564" s="234"/>
      <c r="E564" s="362"/>
      <c r="F564" s="291">
        <f>F645</f>
        <v>0</v>
      </c>
    </row>
    <row r="565" spans="1:7" s="322" customFormat="1">
      <c r="A565" s="231"/>
      <c r="B565" s="292"/>
      <c r="C565" s="236"/>
      <c r="D565" s="234"/>
      <c r="E565" s="362"/>
      <c r="F565" s="236"/>
      <c r="G565" s="323"/>
    </row>
    <row r="566" spans="1:7" s="322" customFormat="1">
      <c r="A566" s="231"/>
      <c r="B566" s="233"/>
      <c r="C566" s="236"/>
      <c r="D566" s="234"/>
      <c r="E566" s="362"/>
      <c r="F566" s="236"/>
      <c r="G566" s="323"/>
    </row>
    <row r="567" spans="1:7" s="322" customFormat="1">
      <c r="A567" s="231"/>
      <c r="B567" s="232"/>
      <c r="C567" s="233"/>
      <c r="D567" s="234"/>
      <c r="E567" s="362"/>
      <c r="F567" s="236"/>
    </row>
    <row r="568" spans="1:7" s="322" customFormat="1">
      <c r="A568" s="231"/>
      <c r="B568" s="232" t="s">
        <v>94</v>
      </c>
      <c r="C568" s="233"/>
      <c r="D568" s="234"/>
      <c r="E568" s="362"/>
      <c r="F568" s="236"/>
    </row>
    <row r="569" spans="1:7" s="322" customFormat="1">
      <c r="A569" s="231"/>
      <c r="B569" s="232"/>
      <c r="C569" s="233"/>
      <c r="D569" s="234"/>
      <c r="E569" s="362"/>
      <c r="F569" s="291">
        <f>F665</f>
        <v>0</v>
      </c>
    </row>
    <row r="570" spans="1:7" s="322" customFormat="1">
      <c r="A570" s="231"/>
      <c r="B570" s="232"/>
      <c r="C570" s="233"/>
      <c r="D570" s="234"/>
      <c r="E570" s="362"/>
      <c r="F570" s="235"/>
    </row>
    <row r="571" spans="1:7" s="322" customFormat="1">
      <c r="A571" s="231"/>
      <c r="B571" s="232"/>
      <c r="C571" s="233"/>
      <c r="D571" s="234"/>
      <c r="E571" s="362"/>
      <c r="F571" s="235"/>
    </row>
    <row r="572" spans="1:7" s="322" customFormat="1" ht="13.5" thickBot="1">
      <c r="A572" s="293"/>
      <c r="B572" s="277"/>
      <c r="C572" s="278"/>
      <c r="D572" s="279"/>
      <c r="E572" s="372"/>
      <c r="F572" s="280"/>
    </row>
    <row r="573" spans="1:7" s="322" customFormat="1" ht="13.5" thickTop="1">
      <c r="A573" s="231"/>
      <c r="B573" s="232"/>
      <c r="C573" s="233"/>
      <c r="D573" s="234"/>
      <c r="E573" s="362"/>
      <c r="F573" s="235"/>
    </row>
    <row r="574" spans="1:7" s="322" customFormat="1">
      <c r="A574" s="238"/>
      <c r="B574" s="294" t="s">
        <v>95</v>
      </c>
      <c r="C574" s="241"/>
      <c r="D574" s="250"/>
      <c r="E574" s="377"/>
      <c r="F574" s="240">
        <f>SUM(F542:F569)</f>
        <v>0</v>
      </c>
    </row>
    <row r="575" spans="1:7" s="322" customFormat="1">
      <c r="A575" s="231"/>
      <c r="B575" s="295"/>
      <c r="C575" s="233"/>
      <c r="D575" s="236"/>
      <c r="E575" s="362"/>
      <c r="F575" s="236"/>
    </row>
    <row r="576" spans="1:7" s="322" customFormat="1">
      <c r="A576" s="231"/>
      <c r="B576" s="295"/>
      <c r="C576" s="233"/>
      <c r="D576" s="296"/>
      <c r="E576" s="362"/>
      <c r="F576" s="236"/>
    </row>
    <row r="577" spans="1:6" s="322" customFormat="1">
      <c r="A577" s="231"/>
      <c r="B577" s="297"/>
      <c r="C577" s="236"/>
      <c r="D577" s="296"/>
      <c r="E577" s="362"/>
      <c r="F577" s="236"/>
    </row>
    <row r="578" spans="1:6" s="322" customFormat="1">
      <c r="A578" s="232"/>
      <c r="B578" s="236"/>
      <c r="C578" s="236"/>
      <c r="D578" s="296"/>
      <c r="E578" s="362"/>
      <c r="F578" s="236"/>
    </row>
    <row r="579" spans="1:6" s="322" customFormat="1">
      <c r="A579" s="232"/>
      <c r="B579" s="236"/>
      <c r="C579" s="236"/>
      <c r="D579" s="296"/>
      <c r="E579" s="362"/>
      <c r="F579" s="236"/>
    </row>
    <row r="580" spans="1:6" s="322" customFormat="1">
      <c r="A580" s="232"/>
      <c r="B580" s="295"/>
      <c r="C580" s="236"/>
      <c r="D580" s="296"/>
      <c r="E580" s="362"/>
      <c r="F580" s="236"/>
    </row>
    <row r="581" spans="1:6" s="322" customFormat="1" ht="15.75">
      <c r="A581" s="298" t="s">
        <v>96</v>
      </c>
      <c r="B581" s="298"/>
      <c r="C581" s="233"/>
      <c r="D581" s="234"/>
      <c r="E581" s="362"/>
      <c r="F581" s="235"/>
    </row>
    <row r="582" spans="1:6" s="322" customFormat="1">
      <c r="A582" s="232"/>
      <c r="B582" s="295"/>
      <c r="C582" s="236"/>
      <c r="D582" s="296"/>
      <c r="E582" s="362"/>
      <c r="F582" s="236"/>
    </row>
    <row r="583" spans="1:6" s="322" customFormat="1" ht="38.25">
      <c r="A583" s="299" t="s">
        <v>97</v>
      </c>
      <c r="B583" s="295" t="s">
        <v>98</v>
      </c>
      <c r="C583" s="236" t="s">
        <v>23</v>
      </c>
      <c r="D583" s="296">
        <v>93.51</v>
      </c>
      <c r="E583" s="362"/>
      <c r="F583" s="235">
        <f t="shared" ref="F583:F588" si="14">D583*E583</f>
        <v>0</v>
      </c>
    </row>
    <row r="584" spans="1:6" s="322" customFormat="1" ht="38.25">
      <c r="A584" s="299" t="s">
        <v>99</v>
      </c>
      <c r="B584" s="295" t="s">
        <v>100</v>
      </c>
      <c r="C584" s="236" t="s">
        <v>101</v>
      </c>
      <c r="D584" s="296">
        <v>5</v>
      </c>
      <c r="E584" s="362"/>
      <c r="F584" s="235">
        <f t="shared" si="14"/>
        <v>0</v>
      </c>
    </row>
    <row r="585" spans="1:6" s="322" customFormat="1" ht="38.25">
      <c r="A585" s="299" t="s">
        <v>102</v>
      </c>
      <c r="B585" s="295" t="s">
        <v>103</v>
      </c>
      <c r="C585" s="236" t="s">
        <v>23</v>
      </c>
      <c r="D585" s="296">
        <v>93.51</v>
      </c>
      <c r="E585" s="362"/>
      <c r="F585" s="235">
        <f t="shared" si="14"/>
        <v>0</v>
      </c>
    </row>
    <row r="586" spans="1:6" s="322" customFormat="1" ht="25.5">
      <c r="A586" s="299" t="s">
        <v>104</v>
      </c>
      <c r="B586" s="295" t="s">
        <v>105</v>
      </c>
      <c r="C586" s="236" t="s">
        <v>101</v>
      </c>
      <c r="D586" s="296">
        <v>1</v>
      </c>
      <c r="E586" s="362"/>
      <c r="F586" s="235">
        <f t="shared" si="14"/>
        <v>0</v>
      </c>
    </row>
    <row r="587" spans="1:6" s="322" customFormat="1" ht="38.25">
      <c r="A587" s="299" t="s">
        <v>106</v>
      </c>
      <c r="B587" s="295" t="s">
        <v>107</v>
      </c>
      <c r="C587" s="236" t="s">
        <v>101</v>
      </c>
      <c r="D587" s="296">
        <v>1</v>
      </c>
      <c r="E587" s="362"/>
      <c r="F587" s="235">
        <f t="shared" si="14"/>
        <v>0</v>
      </c>
    </row>
    <row r="588" spans="1:6" s="322" customFormat="1" ht="51">
      <c r="A588" s="299" t="s">
        <v>108</v>
      </c>
      <c r="B588" s="295" t="s">
        <v>109</v>
      </c>
      <c r="C588" s="236" t="s">
        <v>101</v>
      </c>
      <c r="D588" s="296">
        <v>1</v>
      </c>
      <c r="E588" s="362"/>
      <c r="F588" s="235">
        <f t="shared" si="14"/>
        <v>0</v>
      </c>
    </row>
    <row r="589" spans="1:6" s="322" customFormat="1" ht="51">
      <c r="A589" s="299" t="s">
        <v>110</v>
      </c>
      <c r="B589" s="295" t="s">
        <v>208</v>
      </c>
      <c r="C589" s="236"/>
      <c r="D589" s="296"/>
      <c r="E589" s="362"/>
      <c r="F589" s="235"/>
    </row>
    <row r="590" spans="1:6" s="322" customFormat="1">
      <c r="A590" s="299"/>
      <c r="B590" s="295"/>
      <c r="C590" s="236"/>
      <c r="D590" s="296"/>
      <c r="E590" s="362"/>
      <c r="F590" s="235"/>
    </row>
    <row r="591" spans="1:6" s="322" customFormat="1">
      <c r="A591" s="299"/>
      <c r="B591" s="295" t="s">
        <v>112</v>
      </c>
      <c r="C591" s="300" t="s">
        <v>23</v>
      </c>
      <c r="D591" s="296">
        <v>93.51</v>
      </c>
      <c r="E591" s="378"/>
      <c r="F591" s="235">
        <f>D591*E591</f>
        <v>0</v>
      </c>
    </row>
    <row r="592" spans="1:6" s="322" customFormat="1">
      <c r="A592" s="299"/>
      <c r="B592" s="295" t="s">
        <v>113</v>
      </c>
      <c r="C592" s="300" t="s">
        <v>23</v>
      </c>
      <c r="D592" s="296">
        <v>93.51</v>
      </c>
      <c r="E592" s="378"/>
      <c r="F592" s="235">
        <f>D592*E592</f>
        <v>0</v>
      </c>
    </row>
    <row r="593" spans="1:8" s="322" customFormat="1">
      <c r="A593" s="299"/>
      <c r="B593" s="295"/>
      <c r="C593" s="236"/>
      <c r="D593" s="296"/>
      <c r="E593" s="362"/>
      <c r="F593" s="236"/>
    </row>
    <row r="594" spans="1:8" s="322" customFormat="1" ht="13.5" thickBot="1">
      <c r="A594" s="301"/>
      <c r="B594" s="302" t="s">
        <v>114</v>
      </c>
      <c r="C594" s="303"/>
      <c r="D594" s="304"/>
      <c r="E594" s="379"/>
      <c r="F594" s="305">
        <f>SUM(F582:F593)</f>
        <v>0</v>
      </c>
    </row>
    <row r="595" spans="1:8" s="322" customFormat="1" ht="13.5" thickTop="1">
      <c r="A595" s="299"/>
      <c r="B595" s="295"/>
      <c r="C595" s="236"/>
      <c r="D595" s="296"/>
      <c r="E595" s="362"/>
      <c r="F595" s="236"/>
    </row>
    <row r="596" spans="1:8" s="322" customFormat="1">
      <c r="A596" s="299"/>
      <c r="B596" s="295"/>
      <c r="C596" s="236"/>
      <c r="D596" s="296"/>
      <c r="E596" s="362"/>
      <c r="F596" s="236"/>
    </row>
    <row r="597" spans="1:8" s="322" customFormat="1" ht="15.75">
      <c r="A597" s="298" t="s">
        <v>115</v>
      </c>
      <c r="B597" s="298" t="s">
        <v>28</v>
      </c>
      <c r="C597" s="233"/>
      <c r="D597" s="234"/>
      <c r="E597" s="362"/>
      <c r="F597" s="235"/>
    </row>
    <row r="598" spans="1:8" s="322" customFormat="1">
      <c r="A598" s="299"/>
      <c r="B598" s="295"/>
      <c r="C598" s="236"/>
      <c r="D598" s="296"/>
      <c r="E598" s="362"/>
      <c r="F598" s="236"/>
    </row>
    <row r="599" spans="1:8" s="322" customFormat="1" ht="38.25">
      <c r="A599" s="299" t="s">
        <v>116</v>
      </c>
      <c r="B599" s="295" t="s">
        <v>117</v>
      </c>
      <c r="C599" s="236" t="s">
        <v>22</v>
      </c>
      <c r="D599" s="296">
        <v>25.74</v>
      </c>
      <c r="E599" s="362"/>
      <c r="F599" s="235">
        <f>D599*E599</f>
        <v>0</v>
      </c>
    </row>
    <row r="600" spans="1:8" s="322" customFormat="1" ht="76.5">
      <c r="A600" s="299" t="s">
        <v>118</v>
      </c>
      <c r="B600" s="295" t="s">
        <v>119</v>
      </c>
      <c r="C600" s="236" t="s">
        <v>75</v>
      </c>
      <c r="D600" s="296">
        <f>163.44*0.95</f>
        <v>155.268</v>
      </c>
      <c r="E600" s="362"/>
      <c r="F600" s="235">
        <f>D600*E600</f>
        <v>0</v>
      </c>
    </row>
    <row r="601" spans="1:8" s="322" customFormat="1" ht="63.75">
      <c r="A601" s="299" t="s">
        <v>120</v>
      </c>
      <c r="B601" s="295" t="s">
        <v>121</v>
      </c>
      <c r="C601" s="236" t="s">
        <v>75</v>
      </c>
      <c r="D601" s="296">
        <f>163.44*0.05</f>
        <v>8.1720000000000006</v>
      </c>
      <c r="E601" s="362"/>
      <c r="F601" s="235">
        <f>D601*E601</f>
        <v>0</v>
      </c>
    </row>
    <row r="602" spans="1:8" s="322" customFormat="1" ht="39.75" customHeight="1">
      <c r="A602" s="299" t="s">
        <v>122</v>
      </c>
      <c r="B602" s="295" t="s">
        <v>123</v>
      </c>
      <c r="C602" s="236" t="s">
        <v>124</v>
      </c>
      <c r="D602" s="296">
        <v>93.51</v>
      </c>
      <c r="E602" s="362"/>
      <c r="F602" s="235">
        <f>D602*E602</f>
        <v>0</v>
      </c>
    </row>
    <row r="603" spans="1:8" s="322" customFormat="1" ht="63.75">
      <c r="A603" s="299" t="s">
        <v>125</v>
      </c>
      <c r="B603" s="295" t="s">
        <v>126</v>
      </c>
      <c r="C603" s="236" t="s">
        <v>75</v>
      </c>
      <c r="D603" s="296">
        <v>13.28</v>
      </c>
      <c r="E603" s="362"/>
      <c r="F603" s="235">
        <f>D603*E603</f>
        <v>0</v>
      </c>
    </row>
    <row r="604" spans="1:8" s="322" customFormat="1" ht="76.5">
      <c r="A604" s="299" t="s">
        <v>127</v>
      </c>
      <c r="B604" s="295" t="s">
        <v>128</v>
      </c>
      <c r="C604" s="236" t="s">
        <v>75</v>
      </c>
      <c r="D604" s="296">
        <v>51.32</v>
      </c>
      <c r="E604" s="362"/>
      <c r="F604" s="235">
        <f>E604*D604</f>
        <v>0</v>
      </c>
    </row>
    <row r="605" spans="1:8" s="322" customFormat="1" ht="51">
      <c r="A605" s="299" t="s">
        <v>129</v>
      </c>
      <c r="B605" s="295" t="s">
        <v>130</v>
      </c>
      <c r="C605" s="236" t="s">
        <v>75</v>
      </c>
      <c r="D605" s="296">
        <v>104.19</v>
      </c>
      <c r="E605" s="362"/>
      <c r="F605" s="235">
        <f>D605*E605</f>
        <v>0</v>
      </c>
    </row>
    <row r="606" spans="1:8" s="322" customFormat="1" ht="38.25">
      <c r="A606" s="299" t="s">
        <v>131</v>
      </c>
      <c r="B606" s="297" t="s">
        <v>132</v>
      </c>
      <c r="C606" s="233" t="s">
        <v>75</v>
      </c>
      <c r="D606" s="296">
        <v>20.39</v>
      </c>
      <c r="E606" s="378"/>
      <c r="F606" s="235">
        <f t="shared" ref="F606" si="15">D606*E606</f>
        <v>0</v>
      </c>
      <c r="H606" s="324"/>
    </row>
    <row r="607" spans="1:8" s="322" customFormat="1">
      <c r="A607" s="299" t="s">
        <v>133</v>
      </c>
      <c r="B607" s="295" t="s">
        <v>134</v>
      </c>
      <c r="C607" s="236" t="s">
        <v>11</v>
      </c>
      <c r="D607" s="296">
        <v>10</v>
      </c>
      <c r="E607" s="362"/>
      <c r="F607" s="235">
        <f>D607*E607</f>
        <v>0</v>
      </c>
    </row>
    <row r="608" spans="1:8" s="322" customFormat="1">
      <c r="A608" s="299"/>
      <c r="B608" s="295"/>
      <c r="C608" s="236"/>
      <c r="D608" s="296"/>
      <c r="E608" s="362"/>
      <c r="F608" s="236"/>
    </row>
    <row r="609" spans="1:8" s="322" customFormat="1" ht="13.5" thickBot="1">
      <c r="A609" s="301"/>
      <c r="B609" s="302" t="s">
        <v>135</v>
      </c>
      <c r="C609" s="303"/>
      <c r="D609" s="304"/>
      <c r="E609" s="379"/>
      <c r="F609" s="305">
        <f>SUM(F599:F608)</f>
        <v>0</v>
      </c>
    </row>
    <row r="610" spans="1:8" s="322" customFormat="1" ht="13.5" thickTop="1">
      <c r="A610" s="299"/>
      <c r="B610" s="295"/>
      <c r="C610" s="236"/>
      <c r="D610" s="296"/>
      <c r="E610" s="362"/>
      <c r="F610" s="236"/>
    </row>
    <row r="611" spans="1:8" s="322" customFormat="1">
      <c r="A611" s="236"/>
      <c r="B611" s="236"/>
      <c r="C611" s="236"/>
      <c r="D611" s="236"/>
      <c r="E611" s="380"/>
      <c r="F611" s="236"/>
    </row>
    <row r="612" spans="1:8" s="322" customFormat="1" ht="15.75">
      <c r="A612" s="298" t="s">
        <v>136</v>
      </c>
      <c r="B612" s="298" t="s">
        <v>1</v>
      </c>
      <c r="C612" s="233"/>
      <c r="D612" s="234"/>
      <c r="E612" s="362"/>
      <c r="F612" s="235"/>
    </row>
    <row r="613" spans="1:8" s="322" customFormat="1" ht="15.75">
      <c r="A613" s="298"/>
      <c r="B613" s="298"/>
      <c r="C613" s="233"/>
      <c r="D613" s="234"/>
      <c r="E613" s="362"/>
      <c r="F613" s="235"/>
    </row>
    <row r="614" spans="1:8" s="322" customFormat="1" ht="102">
      <c r="A614" s="299" t="s">
        <v>137</v>
      </c>
      <c r="B614" s="310" t="s">
        <v>138</v>
      </c>
      <c r="C614" s="236" t="s">
        <v>101</v>
      </c>
      <c r="D614" s="296">
        <v>2</v>
      </c>
      <c r="E614" s="362"/>
      <c r="F614" s="235">
        <f>D614*E614</f>
        <v>0</v>
      </c>
    </row>
    <row r="615" spans="1:8" s="322" customFormat="1" ht="114.75">
      <c r="A615" s="299" t="s">
        <v>139</v>
      </c>
      <c r="B615" s="310" t="s">
        <v>140</v>
      </c>
      <c r="C615" s="236" t="s">
        <v>101</v>
      </c>
      <c r="D615" s="296">
        <v>1</v>
      </c>
      <c r="E615" s="362"/>
      <c r="F615" s="235">
        <f>D615*E615</f>
        <v>0</v>
      </c>
    </row>
    <row r="616" spans="1:8" s="322" customFormat="1" ht="114.75">
      <c r="A616" s="299" t="s">
        <v>143</v>
      </c>
      <c r="B616" s="310" t="s">
        <v>196</v>
      </c>
      <c r="C616" s="236" t="s">
        <v>101</v>
      </c>
      <c r="D616" s="296">
        <v>1</v>
      </c>
      <c r="E616" s="362"/>
      <c r="F616" s="235">
        <f>D616*E616</f>
        <v>0</v>
      </c>
    </row>
    <row r="617" spans="1:8" s="322" customFormat="1" ht="191.25" customHeight="1">
      <c r="A617" s="299" t="s">
        <v>145</v>
      </c>
      <c r="B617" s="310" t="s">
        <v>209</v>
      </c>
      <c r="C617" s="236" t="s">
        <v>39</v>
      </c>
      <c r="D617" s="296">
        <v>0</v>
      </c>
      <c r="E617" s="362"/>
      <c r="F617" s="235">
        <f>D617*E617</f>
        <v>0</v>
      </c>
      <c r="H617" s="325"/>
    </row>
    <row r="618" spans="1:8" s="322" customFormat="1">
      <c r="A618" s="299"/>
      <c r="B618" s="295"/>
      <c r="C618" s="236"/>
      <c r="D618" s="296"/>
      <c r="E618" s="362"/>
      <c r="F618" s="236"/>
      <c r="H618" s="325"/>
    </row>
    <row r="619" spans="1:8" s="322" customFormat="1" ht="13.5" thickBot="1">
      <c r="A619" s="301"/>
      <c r="B619" s="302" t="s">
        <v>147</v>
      </c>
      <c r="C619" s="303"/>
      <c r="D619" s="304"/>
      <c r="E619" s="379"/>
      <c r="F619" s="305">
        <f>SUM(F614:F618)</f>
        <v>0</v>
      </c>
      <c r="H619" s="325"/>
    </row>
    <row r="620" spans="1:8" s="322" customFormat="1" ht="13.5" thickTop="1">
      <c r="A620" s="299"/>
      <c r="B620" s="295"/>
      <c r="C620" s="236"/>
      <c r="D620" s="296"/>
      <c r="E620" s="362"/>
      <c r="F620" s="236"/>
      <c r="H620" s="325"/>
    </row>
    <row r="621" spans="1:8" s="322" customFormat="1">
      <c r="A621" s="299"/>
      <c r="B621" s="295"/>
      <c r="C621" s="236"/>
      <c r="D621" s="296"/>
      <c r="E621" s="362"/>
      <c r="F621" s="236"/>
      <c r="H621" s="325"/>
    </row>
    <row r="622" spans="1:8" s="322" customFormat="1" ht="15.75">
      <c r="A622" s="298" t="s">
        <v>148</v>
      </c>
      <c r="B622" s="298" t="s">
        <v>149</v>
      </c>
      <c r="C622" s="233"/>
      <c r="D622" s="234"/>
      <c r="E622" s="362"/>
      <c r="F622" s="235"/>
    </row>
    <row r="623" spans="1:8" s="322" customFormat="1">
      <c r="A623" s="299"/>
      <c r="B623" s="295"/>
      <c r="C623" s="236"/>
      <c r="D623" s="296"/>
      <c r="E623" s="362"/>
      <c r="F623" s="236"/>
    </row>
    <row r="624" spans="1:8" s="322" customFormat="1" ht="76.5">
      <c r="A624" s="231" t="s">
        <v>150</v>
      </c>
      <c r="B624" s="297" t="s">
        <v>151</v>
      </c>
      <c r="C624" s="233" t="s">
        <v>23</v>
      </c>
      <c r="D624" s="234">
        <v>93.51</v>
      </c>
      <c r="E624" s="362"/>
      <c r="F624" s="235">
        <f>E624*D624</f>
        <v>0</v>
      </c>
    </row>
    <row r="625" spans="1:6" s="322" customFormat="1" ht="25.5">
      <c r="A625" s="231" t="s">
        <v>152</v>
      </c>
      <c r="B625" s="297" t="s">
        <v>153</v>
      </c>
      <c r="C625" s="233" t="s">
        <v>23</v>
      </c>
      <c r="D625" s="234">
        <v>93.51</v>
      </c>
      <c r="E625" s="378"/>
      <c r="F625" s="235">
        <f>D625*E625</f>
        <v>0</v>
      </c>
    </row>
    <row r="626" spans="1:6" s="322" customFormat="1" ht="38.25">
      <c r="A626" s="231" t="s">
        <v>154</v>
      </c>
      <c r="B626" s="297" t="s">
        <v>155</v>
      </c>
      <c r="C626" s="233" t="s">
        <v>23</v>
      </c>
      <c r="D626" s="234">
        <v>93.51</v>
      </c>
      <c r="E626" s="378"/>
      <c r="F626" s="235">
        <f>E626*D626</f>
        <v>0</v>
      </c>
    </row>
    <row r="627" spans="1:6" s="322" customFormat="1" ht="63.75">
      <c r="A627" s="231" t="s">
        <v>156</v>
      </c>
      <c r="B627" s="297" t="s">
        <v>157</v>
      </c>
      <c r="C627" s="233" t="s">
        <v>23</v>
      </c>
      <c r="D627" s="234">
        <v>93.51</v>
      </c>
      <c r="E627" s="378"/>
      <c r="F627" s="235">
        <f>D627*E627</f>
        <v>0</v>
      </c>
    </row>
    <row r="628" spans="1:6" s="322" customFormat="1">
      <c r="A628" s="299"/>
      <c r="B628" s="295"/>
      <c r="C628" s="236"/>
      <c r="D628" s="296"/>
      <c r="E628" s="362"/>
      <c r="F628" s="236"/>
    </row>
    <row r="629" spans="1:6" s="322" customFormat="1" ht="13.5" thickBot="1">
      <c r="A629" s="301"/>
      <c r="B629" s="302" t="s">
        <v>158</v>
      </c>
      <c r="C629" s="303"/>
      <c r="D629" s="304"/>
      <c r="E629" s="379"/>
      <c r="F629" s="305">
        <f>SUM(F624:F627)</f>
        <v>0</v>
      </c>
    </row>
    <row r="630" spans="1:6" s="322" customFormat="1" ht="13.5" thickTop="1">
      <c r="A630" s="299"/>
      <c r="B630" s="295"/>
      <c r="C630" s="236"/>
      <c r="D630" s="296"/>
      <c r="E630" s="362"/>
      <c r="F630" s="236"/>
    </row>
    <row r="631" spans="1:6" s="322" customFormat="1">
      <c r="A631" s="299"/>
      <c r="B631" s="295"/>
      <c r="C631" s="236"/>
      <c r="D631" s="296"/>
      <c r="E631" s="362"/>
      <c r="F631" s="236"/>
    </row>
    <row r="632" spans="1:6" s="322" customFormat="1" ht="15.75">
      <c r="A632" s="298" t="s">
        <v>159</v>
      </c>
      <c r="B632" s="298" t="s">
        <v>160</v>
      </c>
      <c r="C632" s="233"/>
      <c r="D632" s="234"/>
      <c r="E632" s="362"/>
      <c r="F632" s="235"/>
    </row>
    <row r="633" spans="1:6" s="322" customFormat="1">
      <c r="A633" s="299"/>
      <c r="B633" s="295"/>
      <c r="C633" s="236"/>
      <c r="D633" s="296"/>
      <c r="E633" s="362"/>
      <c r="F633" s="236"/>
    </row>
    <row r="634" spans="1:6" s="322" customFormat="1">
      <c r="A634" s="231" t="s">
        <v>161</v>
      </c>
      <c r="B634" s="307" t="s">
        <v>162</v>
      </c>
      <c r="C634" s="233"/>
      <c r="D634" s="296"/>
      <c r="E634" s="362"/>
      <c r="F634" s="235"/>
    </row>
    <row r="635" spans="1:6" s="322" customFormat="1">
      <c r="A635" s="231"/>
      <c r="B635" s="294"/>
      <c r="C635" s="233"/>
      <c r="D635" s="234"/>
      <c r="E635" s="362"/>
      <c r="F635" s="240"/>
    </row>
    <row r="636" spans="1:6" s="322" customFormat="1">
      <c r="A636" s="231"/>
      <c r="B636" s="307" t="s">
        <v>163</v>
      </c>
      <c r="C636" s="233" t="s">
        <v>39</v>
      </c>
      <c r="D636" s="296">
        <v>0</v>
      </c>
      <c r="E636" s="362"/>
      <c r="F636" s="235">
        <f t="shared" ref="F636:F643" si="16">D636*E636</f>
        <v>0</v>
      </c>
    </row>
    <row r="637" spans="1:6" s="322" customFormat="1">
      <c r="A637" s="231"/>
      <c r="B637" s="307" t="s">
        <v>164</v>
      </c>
      <c r="C637" s="233" t="s">
        <v>39</v>
      </c>
      <c r="D637" s="296">
        <v>0</v>
      </c>
      <c r="E637" s="362"/>
      <c r="F637" s="235">
        <f t="shared" si="16"/>
        <v>0</v>
      </c>
    </row>
    <row r="638" spans="1:6" s="322" customFormat="1">
      <c r="A638" s="231"/>
      <c r="B638" s="307" t="s">
        <v>165</v>
      </c>
      <c r="C638" s="233" t="s">
        <v>39</v>
      </c>
      <c r="D638" s="296">
        <v>0</v>
      </c>
      <c r="E638" s="362"/>
      <c r="F638" s="235">
        <f t="shared" si="16"/>
        <v>0</v>
      </c>
    </row>
    <row r="639" spans="1:6" s="322" customFormat="1">
      <c r="A639" s="231"/>
      <c r="B639" s="307" t="s">
        <v>166</v>
      </c>
      <c r="C639" s="233" t="s">
        <v>39</v>
      </c>
      <c r="D639" s="296">
        <v>0</v>
      </c>
      <c r="E639" s="362"/>
      <c r="F639" s="235">
        <f t="shared" si="16"/>
        <v>0</v>
      </c>
    </row>
    <row r="640" spans="1:6" s="322" customFormat="1">
      <c r="A640" s="231"/>
      <c r="B640" s="307" t="s">
        <v>167</v>
      </c>
      <c r="C640" s="233" t="s">
        <v>39</v>
      </c>
      <c r="D640" s="296">
        <v>0</v>
      </c>
      <c r="E640" s="362"/>
      <c r="F640" s="235">
        <f t="shared" si="16"/>
        <v>0</v>
      </c>
    </row>
    <row r="641" spans="1:6" s="322" customFormat="1">
      <c r="A641" s="231"/>
      <c r="B641" s="307" t="s">
        <v>168</v>
      </c>
      <c r="C641" s="233" t="s">
        <v>39</v>
      </c>
      <c r="D641" s="296">
        <v>0</v>
      </c>
      <c r="E641" s="362"/>
      <c r="F641" s="235">
        <f t="shared" si="16"/>
        <v>0</v>
      </c>
    </row>
    <row r="642" spans="1:6" s="322" customFormat="1">
      <c r="A642" s="231"/>
      <c r="B642" s="307" t="s">
        <v>169</v>
      </c>
      <c r="C642" s="233" t="s">
        <v>39</v>
      </c>
      <c r="D642" s="296">
        <v>0</v>
      </c>
      <c r="E642" s="362"/>
      <c r="F642" s="235">
        <f t="shared" si="16"/>
        <v>0</v>
      </c>
    </row>
    <row r="643" spans="1:6" s="322" customFormat="1">
      <c r="A643" s="231"/>
      <c r="B643" s="307" t="s">
        <v>170</v>
      </c>
      <c r="C643" s="233" t="s">
        <v>39</v>
      </c>
      <c r="D643" s="296">
        <v>0</v>
      </c>
      <c r="E643" s="362"/>
      <c r="F643" s="235">
        <f t="shared" si="16"/>
        <v>0</v>
      </c>
    </row>
    <row r="644" spans="1:6" s="322" customFormat="1">
      <c r="A644" s="299"/>
      <c r="B644" s="295"/>
      <c r="C644" s="236"/>
      <c r="D644" s="296"/>
      <c r="E644" s="362"/>
      <c r="F644" s="236"/>
    </row>
    <row r="645" spans="1:6" s="322" customFormat="1" ht="13.5" thickBot="1">
      <c r="A645" s="301"/>
      <c r="B645" s="302" t="s">
        <v>171</v>
      </c>
      <c r="C645" s="303"/>
      <c r="D645" s="304"/>
      <c r="E645" s="379"/>
      <c r="F645" s="305">
        <f>SUM(F636:F643)</f>
        <v>0</v>
      </c>
    </row>
    <row r="646" spans="1:6" s="322" customFormat="1" ht="13.5" thickTop="1">
      <c r="A646" s="299"/>
      <c r="B646" s="295"/>
      <c r="C646" s="236"/>
      <c r="D646" s="296"/>
      <c r="E646" s="362"/>
      <c r="F646" s="236"/>
    </row>
    <row r="647" spans="1:6" s="322" customFormat="1">
      <c r="A647" s="299"/>
      <c r="B647" s="295"/>
      <c r="C647" s="236"/>
      <c r="D647" s="296"/>
      <c r="E647" s="362"/>
      <c r="F647" s="236"/>
    </row>
    <row r="648" spans="1:6" s="322" customFormat="1">
      <c r="A648" s="299"/>
      <c r="B648" s="295"/>
      <c r="C648" s="236"/>
      <c r="D648" s="296"/>
      <c r="E648" s="362"/>
      <c r="F648" s="236"/>
    </row>
    <row r="649" spans="1:6" s="322" customFormat="1" ht="15.75">
      <c r="A649" s="298" t="s">
        <v>172</v>
      </c>
      <c r="B649" s="298" t="s">
        <v>173</v>
      </c>
      <c r="C649" s="233"/>
      <c r="D649" s="234"/>
      <c r="E649" s="362"/>
      <c r="F649" s="235"/>
    </row>
    <row r="650" spans="1:6" s="322" customFormat="1" ht="15.75">
      <c r="A650" s="298"/>
      <c r="B650" s="298"/>
      <c r="C650" s="233"/>
      <c r="D650" s="234"/>
      <c r="E650" s="362"/>
      <c r="F650" s="235"/>
    </row>
    <row r="651" spans="1:6" s="322" customFormat="1" ht="76.5">
      <c r="A651" s="299" t="s">
        <v>174</v>
      </c>
      <c r="B651" s="295" t="s">
        <v>175</v>
      </c>
      <c r="C651" s="236" t="s">
        <v>39</v>
      </c>
      <c r="D651" s="296">
        <v>3</v>
      </c>
      <c r="E651" s="362"/>
      <c r="F651" s="235">
        <f>D651*E651</f>
        <v>0</v>
      </c>
    </row>
    <row r="652" spans="1:6" s="322" customFormat="1" ht="63.75">
      <c r="A652" s="299" t="s">
        <v>176</v>
      </c>
      <c r="B652" s="295" t="s">
        <v>198</v>
      </c>
      <c r="C652" s="236" t="s">
        <v>23</v>
      </c>
      <c r="D652" s="296">
        <v>0</v>
      </c>
      <c r="E652" s="362"/>
      <c r="F652" s="235">
        <f t="shared" ref="F652" si="17">D652*E652</f>
        <v>0</v>
      </c>
    </row>
    <row r="653" spans="1:6" s="322" customFormat="1" ht="89.25" hidden="1">
      <c r="A653" s="299" t="s">
        <v>178</v>
      </c>
      <c r="B653" s="307" t="s">
        <v>179</v>
      </c>
      <c r="C653" s="311"/>
      <c r="D653" s="312"/>
      <c r="E653" s="362"/>
      <c r="F653" s="236"/>
    </row>
    <row r="654" spans="1:6" s="322" customFormat="1" hidden="1">
      <c r="A654" s="299" t="s">
        <v>180</v>
      </c>
      <c r="B654" s="313" t="s">
        <v>182</v>
      </c>
      <c r="C654" s="311" t="s">
        <v>23</v>
      </c>
      <c r="D654" s="312">
        <v>1.3</v>
      </c>
      <c r="E654" s="380"/>
      <c r="F654" s="236"/>
    </row>
    <row r="655" spans="1:6" s="322" customFormat="1" hidden="1">
      <c r="A655" s="299" t="s">
        <v>181</v>
      </c>
      <c r="B655" s="313" t="s">
        <v>184</v>
      </c>
      <c r="C655" s="311" t="s">
        <v>23</v>
      </c>
      <c r="D655" s="312">
        <v>3</v>
      </c>
      <c r="E655" s="380"/>
      <c r="F655" s="236"/>
    </row>
    <row r="656" spans="1:6" s="322" customFormat="1" hidden="1">
      <c r="A656" s="299" t="s">
        <v>183</v>
      </c>
      <c r="B656" s="313" t="s">
        <v>186</v>
      </c>
      <c r="C656" s="311" t="s">
        <v>23</v>
      </c>
      <c r="D656" s="312">
        <v>5.0999999999999996</v>
      </c>
      <c r="E656" s="380"/>
      <c r="F656" s="236"/>
    </row>
    <row r="657" spans="1:6" s="322" customFormat="1" hidden="1">
      <c r="A657" s="299" t="s">
        <v>185</v>
      </c>
      <c r="B657" s="295"/>
      <c r="C657" s="236"/>
      <c r="D657" s="296"/>
      <c r="E657" s="380"/>
      <c r="F657" s="236"/>
    </row>
    <row r="658" spans="1:6" s="322" customFormat="1" hidden="1">
      <c r="A658" s="299" t="s">
        <v>187</v>
      </c>
      <c r="B658" s="295"/>
      <c r="C658" s="236"/>
      <c r="D658" s="296"/>
      <c r="E658" s="380"/>
      <c r="F658" s="236"/>
    </row>
    <row r="659" spans="1:6" s="322" customFormat="1" ht="25.5" hidden="1">
      <c r="A659" s="299" t="s">
        <v>188</v>
      </c>
      <c r="B659" s="313" t="s">
        <v>190</v>
      </c>
      <c r="C659" s="311"/>
      <c r="D659" s="312"/>
      <c r="E659" s="380"/>
      <c r="F659" s="236"/>
    </row>
    <row r="660" spans="1:6" s="322" customFormat="1" hidden="1">
      <c r="A660" s="299" t="s">
        <v>189</v>
      </c>
      <c r="B660" s="313" t="s">
        <v>182</v>
      </c>
      <c r="C660" s="311" t="s">
        <v>39</v>
      </c>
      <c r="D660" s="312">
        <v>1</v>
      </c>
      <c r="E660" s="380"/>
      <c r="F660" s="236"/>
    </row>
    <row r="661" spans="1:6" s="322" customFormat="1" hidden="1">
      <c r="A661" s="299" t="s">
        <v>191</v>
      </c>
      <c r="B661" s="313" t="s">
        <v>184</v>
      </c>
      <c r="C661" s="311" t="s">
        <v>39</v>
      </c>
      <c r="D661" s="312">
        <v>1</v>
      </c>
      <c r="E661" s="380"/>
      <c r="F661" s="236"/>
    </row>
    <row r="662" spans="1:6" s="322" customFormat="1" hidden="1">
      <c r="A662" s="299" t="s">
        <v>192</v>
      </c>
      <c r="B662" s="313" t="s">
        <v>186</v>
      </c>
      <c r="C662" s="311" t="s">
        <v>39</v>
      </c>
      <c r="D662" s="312">
        <v>1</v>
      </c>
      <c r="E662" s="380"/>
      <c r="F662" s="236"/>
    </row>
    <row r="663" spans="1:6" s="322" customFormat="1" ht="89.25">
      <c r="A663" s="299" t="s">
        <v>178</v>
      </c>
      <c r="B663" s="307" t="s">
        <v>179</v>
      </c>
      <c r="C663" s="233" t="s">
        <v>39</v>
      </c>
      <c r="D663" s="296">
        <f>1.11+0.82+0.77</f>
        <v>2.7</v>
      </c>
      <c r="E663" s="362"/>
      <c r="F663" s="235">
        <f>D663*E663</f>
        <v>0</v>
      </c>
    </row>
    <row r="664" spans="1:6" s="322" customFormat="1">
      <c r="A664" s="299"/>
      <c r="B664" s="295"/>
      <c r="C664" s="236"/>
      <c r="D664" s="296"/>
      <c r="E664" s="362"/>
      <c r="F664" s="236"/>
    </row>
    <row r="665" spans="1:6" s="322" customFormat="1" ht="13.5" thickBot="1">
      <c r="A665" s="301"/>
      <c r="B665" s="302" t="s">
        <v>193</v>
      </c>
      <c r="C665" s="303"/>
      <c r="D665" s="304"/>
      <c r="E665" s="379"/>
      <c r="F665" s="305">
        <f>SUM(F651:F663)</f>
        <v>0</v>
      </c>
    </row>
    <row r="666" spans="1:6" ht="13.5" thickTop="1"/>
  </sheetData>
  <sheetProtection algorithmName="SHA-512" hashValue="9IDDLZd52pfOpvJbdDCyi+LSYFJOPlk7Vl/Rob8qXj4+4+9PhMc21QlF2beA21fh6iR/Ae77uteG0I52BNt3hw==" saltValue="do6sTlyUJfIhh0y/5cgayg==" spinCount="100000" sheet="1" objects="1" scenarios="1"/>
  <pageMargins left="0.98425196850393704" right="0.39370078740157483" top="0.78740157480314965" bottom="0.78740157480314965" header="0.39370078740157483" footer="0.39370078740157483"/>
  <pageSetup paperSize="9" scale="87" orientation="portrait" r:id="rId1"/>
  <headerFooter alignWithMargins="0">
    <oddHeader xml:space="preserve">&amp;R      </oddHeader>
  </headerFooter>
  <rowBreaks count="9" manualBreakCount="9">
    <brk id="116" max="5" man="1"/>
    <brk id="153" max="5" man="1"/>
    <brk id="205" max="5" man="1"/>
    <brk id="225" max="5" man="1"/>
    <brk id="245" max="5" man="1"/>
    <brk id="283" max="5" man="1"/>
    <brk id="336" max="5" man="1"/>
    <brk id="390" max="5" man="1"/>
    <brk id="621"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4">
    <tabColor rgb="FFC00000"/>
  </sheetPr>
  <dimension ref="A1:F60"/>
  <sheetViews>
    <sheetView showZeros="0" view="pageBreakPreview" zoomScaleNormal="100" zoomScaleSheetLayoutView="100" workbookViewId="0">
      <selection activeCell="D24" sqref="D24:E24"/>
    </sheetView>
  </sheetViews>
  <sheetFormatPr defaultRowHeight="15"/>
  <cols>
    <col min="1" max="1" width="6.28515625" bestFit="1" customWidth="1"/>
    <col min="2" max="2" width="39.7109375" customWidth="1"/>
    <col min="5" max="5" width="10.140625" bestFit="1" customWidth="1"/>
    <col min="6" max="6" width="12" bestFit="1" customWidth="1"/>
  </cols>
  <sheetData>
    <row r="1" spans="1:6" ht="18" thickBot="1">
      <c r="A1" s="173" t="s">
        <v>38</v>
      </c>
      <c r="B1" s="423" t="s">
        <v>210</v>
      </c>
      <c r="C1" s="423"/>
      <c r="D1" s="423"/>
      <c r="E1" s="423"/>
      <c r="F1" s="174"/>
    </row>
    <row r="2" spans="1:6" ht="17.25">
      <c r="A2" s="175"/>
      <c r="B2" s="176"/>
      <c r="C2" s="176"/>
      <c r="D2" s="176"/>
      <c r="E2" s="176"/>
      <c r="F2" s="177"/>
    </row>
    <row r="3" spans="1:6" ht="18" thickBot="1">
      <c r="A3" s="178"/>
      <c r="B3" s="179" t="s">
        <v>211</v>
      </c>
      <c r="C3" s="180"/>
      <c r="D3" s="180"/>
      <c r="E3" s="180"/>
      <c r="F3" s="181"/>
    </row>
    <row r="4" spans="1:6" ht="18" thickTop="1">
      <c r="A4" s="175"/>
      <c r="B4" s="176"/>
      <c r="C4" s="176"/>
      <c r="D4" s="176"/>
      <c r="E4" s="176"/>
      <c r="F4" s="177"/>
    </row>
    <row r="5" spans="1:6" ht="17.25">
      <c r="A5" s="175"/>
      <c r="B5" s="182" t="s">
        <v>212</v>
      </c>
      <c r="C5" s="183"/>
      <c r="D5" s="183"/>
      <c r="E5" s="183"/>
      <c r="F5" s="184">
        <f>F15</f>
        <v>0</v>
      </c>
    </row>
    <row r="6" spans="1:6" ht="17.25">
      <c r="A6" s="175"/>
      <c r="B6" s="182"/>
      <c r="C6" s="183"/>
      <c r="D6" s="183"/>
      <c r="E6" s="183"/>
      <c r="F6" s="184"/>
    </row>
    <row r="7" spans="1:6" ht="17.25">
      <c r="A7" s="175"/>
      <c r="B7" s="182" t="s">
        <v>213</v>
      </c>
      <c r="C7" s="183"/>
      <c r="D7" s="183"/>
      <c r="E7" s="183"/>
      <c r="F7" s="184">
        <f>F22</f>
        <v>0</v>
      </c>
    </row>
    <row r="8" spans="1:6" ht="17.25">
      <c r="A8" s="175"/>
      <c r="B8" s="182"/>
      <c r="C8" s="183"/>
      <c r="D8" s="183"/>
      <c r="E8" s="183"/>
      <c r="F8" s="184"/>
    </row>
    <row r="9" spans="1:6" ht="17.25">
      <c r="A9" s="175"/>
      <c r="B9" s="182" t="s">
        <v>214</v>
      </c>
      <c r="C9" s="183"/>
      <c r="D9" s="183"/>
      <c r="E9" s="183"/>
      <c r="F9" s="184">
        <f>F30</f>
        <v>0</v>
      </c>
    </row>
    <row r="10" spans="1:6" ht="18" thickBot="1">
      <c r="A10" s="178"/>
      <c r="B10" s="179"/>
      <c r="C10" s="180"/>
      <c r="D10" s="180"/>
      <c r="E10" s="180"/>
      <c r="F10" s="181"/>
    </row>
    <row r="11" spans="1:6" ht="18" thickTop="1">
      <c r="A11" s="175"/>
      <c r="B11" s="185" t="s">
        <v>37</v>
      </c>
      <c r="C11" s="176"/>
      <c r="D11" s="176"/>
      <c r="E11" s="176"/>
      <c r="F11" s="177">
        <f>SUM(F5:F9)</f>
        <v>0</v>
      </c>
    </row>
    <row r="12" spans="1:6" ht="17.25">
      <c r="A12" s="175"/>
      <c r="B12" s="185" t="s">
        <v>215</v>
      </c>
      <c r="C12" s="176"/>
      <c r="D12" s="176"/>
      <c r="E12" s="176"/>
      <c r="F12" s="177">
        <f>F11*0.22</f>
        <v>0</v>
      </c>
    </row>
    <row r="13" spans="1:6" ht="17.25">
      <c r="A13" s="175"/>
      <c r="B13" s="185" t="s">
        <v>216</v>
      </c>
      <c r="C13" s="176"/>
      <c r="D13" s="176"/>
      <c r="E13" s="176"/>
      <c r="F13" s="177">
        <f>F12+F11</f>
        <v>0</v>
      </c>
    </row>
    <row r="14" spans="1:6" ht="17.25">
      <c r="A14" s="175"/>
      <c r="B14" s="176"/>
      <c r="C14" s="176"/>
      <c r="D14" s="176"/>
      <c r="E14" s="176"/>
      <c r="F14" s="177"/>
    </row>
    <row r="15" spans="1:6" ht="16.5">
      <c r="A15" s="186" t="s">
        <v>36</v>
      </c>
      <c r="B15" s="187" t="s">
        <v>212</v>
      </c>
      <c r="C15" s="188"/>
      <c r="D15" s="189"/>
      <c r="E15" s="190"/>
      <c r="F15" s="191">
        <f>SUM(F17:F18)</f>
        <v>0</v>
      </c>
    </row>
    <row r="16" spans="1:6">
      <c r="A16" s="192"/>
      <c r="B16" s="193"/>
      <c r="C16" s="194"/>
      <c r="D16" s="195"/>
      <c r="E16" s="196"/>
      <c r="F16" s="197"/>
    </row>
    <row r="17" spans="1:6" ht="49.5">
      <c r="A17" s="198" t="s">
        <v>217</v>
      </c>
      <c r="B17" s="199" t="s">
        <v>218</v>
      </c>
      <c r="C17" s="200" t="s">
        <v>6</v>
      </c>
      <c r="D17" s="200">
        <v>277.72000000000003</v>
      </c>
      <c r="E17" s="385"/>
      <c r="F17" s="201">
        <f>D17*E17</f>
        <v>0</v>
      </c>
    </row>
    <row r="18" spans="1:6" ht="33">
      <c r="A18" s="198" t="s">
        <v>219</v>
      </c>
      <c r="B18" s="199" t="s">
        <v>220</v>
      </c>
      <c r="C18" s="200" t="s">
        <v>6</v>
      </c>
      <c r="D18" s="200">
        <v>277.72000000000003</v>
      </c>
      <c r="E18" s="385"/>
      <c r="F18" s="201">
        <f>D18*E18</f>
        <v>0</v>
      </c>
    </row>
    <row r="19" spans="1:6" ht="16.5">
      <c r="A19" s="192"/>
      <c r="B19" s="202"/>
      <c r="C19" s="203"/>
      <c r="D19" s="204"/>
      <c r="E19" s="386"/>
      <c r="F19" s="205"/>
    </row>
    <row r="20" spans="1:6" ht="16.5">
      <c r="A20" s="192" t="s">
        <v>36</v>
      </c>
      <c r="B20" s="187" t="s">
        <v>221</v>
      </c>
      <c r="C20" s="188"/>
      <c r="D20" s="189"/>
      <c r="E20" s="387"/>
      <c r="F20" s="191"/>
    </row>
    <row r="21" spans="1:6" ht="16.5">
      <c r="A21" s="198"/>
      <c r="B21" s="206"/>
      <c r="C21" s="207"/>
      <c r="D21" s="208"/>
      <c r="E21" s="388"/>
      <c r="F21" s="210"/>
    </row>
    <row r="22" spans="1:6" ht="16.5">
      <c r="A22" s="186" t="s">
        <v>222</v>
      </c>
      <c r="B22" s="187" t="s">
        <v>223</v>
      </c>
      <c r="C22" s="188"/>
      <c r="D22" s="189"/>
      <c r="E22" s="387"/>
      <c r="F22" s="191">
        <f>SUM(F24:F26)</f>
        <v>0</v>
      </c>
    </row>
    <row r="23" spans="1:6" ht="16.5">
      <c r="A23" s="198"/>
      <c r="B23" s="211"/>
      <c r="C23" s="203"/>
      <c r="D23" s="212"/>
      <c r="E23" s="389"/>
      <c r="F23" s="209"/>
    </row>
    <row r="24" spans="1:6" ht="49.5">
      <c r="A24" s="198" t="s">
        <v>224</v>
      </c>
      <c r="B24" s="213" t="s">
        <v>225</v>
      </c>
      <c r="C24" s="200" t="s">
        <v>39</v>
      </c>
      <c r="D24" s="214">
        <v>9</v>
      </c>
      <c r="E24" s="390"/>
      <c r="F24" s="201">
        <f>D24*E24</f>
        <v>0</v>
      </c>
    </row>
    <row r="25" spans="1:6" ht="16.5">
      <c r="A25" s="198"/>
      <c r="B25" s="213"/>
      <c r="C25" s="215"/>
      <c r="D25" s="216"/>
      <c r="E25" s="390"/>
      <c r="F25" s="217"/>
    </row>
    <row r="26" spans="1:6" ht="115.5">
      <c r="A26" s="198" t="s">
        <v>226</v>
      </c>
      <c r="B26" s="213" t="s">
        <v>227</v>
      </c>
      <c r="C26" s="218" t="s">
        <v>39</v>
      </c>
      <c r="D26" s="214">
        <v>9</v>
      </c>
      <c r="E26" s="390"/>
      <c r="F26" s="201">
        <f>E26*D26</f>
        <v>0</v>
      </c>
    </row>
    <row r="27" spans="1:6" ht="16.5">
      <c r="A27" s="192"/>
      <c r="B27" s="219"/>
      <c r="C27" s="220"/>
      <c r="D27" s="221"/>
      <c r="E27" s="388"/>
      <c r="F27" s="210"/>
    </row>
    <row r="28" spans="1:6" ht="16.5">
      <c r="A28" s="186" t="s">
        <v>222</v>
      </c>
      <c r="B28" s="187" t="s">
        <v>228</v>
      </c>
      <c r="C28" s="188"/>
      <c r="D28" s="189"/>
      <c r="E28" s="387"/>
      <c r="F28" s="191"/>
    </row>
    <row r="29" spans="1:6" ht="16.5">
      <c r="A29" s="198"/>
      <c r="B29" s="219"/>
      <c r="C29" s="220"/>
      <c r="D29" s="221"/>
      <c r="E29" s="388"/>
      <c r="F29" s="210"/>
    </row>
    <row r="30" spans="1:6" ht="16.5">
      <c r="A30" s="186" t="s">
        <v>229</v>
      </c>
      <c r="B30" s="187" t="s">
        <v>230</v>
      </c>
      <c r="C30" s="188"/>
      <c r="D30" s="189"/>
      <c r="E30" s="387"/>
      <c r="F30" s="191">
        <f>F32+F42+F52</f>
        <v>0</v>
      </c>
    </row>
    <row r="31" spans="1:6" ht="16.5">
      <c r="A31" s="198"/>
      <c r="B31" s="206"/>
      <c r="C31" s="203"/>
      <c r="D31" s="212"/>
      <c r="E31" s="388"/>
      <c r="F31" s="210"/>
    </row>
    <row r="32" spans="1:6" ht="115.5">
      <c r="A32" s="198" t="s">
        <v>231</v>
      </c>
      <c r="B32" s="222" t="s">
        <v>232</v>
      </c>
      <c r="C32" s="215" t="s">
        <v>6</v>
      </c>
      <c r="D32" s="216">
        <v>75.14</v>
      </c>
      <c r="E32" s="223">
        <f>SUM(F34:F40)</f>
        <v>0</v>
      </c>
      <c r="F32" s="223">
        <f>D32*E32</f>
        <v>0</v>
      </c>
    </row>
    <row r="33" spans="1:6" ht="16.5">
      <c r="A33" s="198"/>
      <c r="B33" s="213" t="s">
        <v>233</v>
      </c>
      <c r="C33" s="200"/>
      <c r="D33" s="214"/>
      <c r="E33" s="391"/>
      <c r="F33" s="224"/>
    </row>
    <row r="34" spans="1:6" ht="16.5">
      <c r="A34" s="198"/>
      <c r="B34" s="213" t="s">
        <v>234</v>
      </c>
      <c r="C34" s="200" t="s">
        <v>75</v>
      </c>
      <c r="D34" s="225">
        <v>0.55000000000000004</v>
      </c>
      <c r="E34" s="391"/>
      <c r="F34" s="224">
        <f>D34*E34</f>
        <v>0</v>
      </c>
    </row>
    <row r="35" spans="1:6" ht="16.5">
      <c r="A35" s="198"/>
      <c r="B35" s="213" t="s">
        <v>235</v>
      </c>
      <c r="C35" s="200" t="s">
        <v>75</v>
      </c>
      <c r="D35" s="225">
        <f>D34*0.1</f>
        <v>5.5000000000000007E-2</v>
      </c>
      <c r="E35" s="391"/>
      <c r="F35" s="224">
        <f t="shared" ref="F35:F40" si="0">D35*E35</f>
        <v>0</v>
      </c>
    </row>
    <row r="36" spans="1:6" ht="16.5">
      <c r="A36" s="198"/>
      <c r="B36" s="226" t="s">
        <v>236</v>
      </c>
      <c r="C36" s="200" t="s">
        <v>75</v>
      </c>
      <c r="D36" s="225">
        <v>0.13</v>
      </c>
      <c r="E36" s="391"/>
      <c r="F36" s="224">
        <f t="shared" si="0"/>
        <v>0</v>
      </c>
    </row>
    <row r="37" spans="1:6" ht="16.5">
      <c r="A37" s="198"/>
      <c r="B37" s="213" t="s">
        <v>237</v>
      </c>
      <c r="C37" s="200" t="s">
        <v>23</v>
      </c>
      <c r="D37" s="225">
        <v>1</v>
      </c>
      <c r="E37" s="391"/>
      <c r="F37" s="224">
        <f t="shared" si="0"/>
        <v>0</v>
      </c>
    </row>
    <row r="38" spans="1:6" ht="16.5">
      <c r="A38" s="198"/>
      <c r="B38" s="213" t="s">
        <v>238</v>
      </c>
      <c r="C38" s="200" t="s">
        <v>23</v>
      </c>
      <c r="D38" s="225">
        <v>1</v>
      </c>
      <c r="E38" s="391"/>
      <c r="F38" s="224">
        <f t="shared" si="0"/>
        <v>0</v>
      </c>
    </row>
    <row r="39" spans="1:6" ht="16.5">
      <c r="A39" s="198"/>
      <c r="B39" s="213" t="s">
        <v>239</v>
      </c>
      <c r="C39" s="200" t="s">
        <v>75</v>
      </c>
      <c r="D39" s="225">
        <v>0.36</v>
      </c>
      <c r="E39" s="391"/>
      <c r="F39" s="224">
        <f>E39*D39</f>
        <v>0</v>
      </c>
    </row>
    <row r="40" spans="1:6" ht="33">
      <c r="A40" s="198"/>
      <c r="B40" s="213" t="s">
        <v>240</v>
      </c>
      <c r="C40" s="200" t="s">
        <v>75</v>
      </c>
      <c r="D40" s="225">
        <f>D34-D39</f>
        <v>0.19000000000000006</v>
      </c>
      <c r="E40" s="391"/>
      <c r="F40" s="224">
        <f t="shared" si="0"/>
        <v>0</v>
      </c>
    </row>
    <row r="41" spans="1:6" ht="16.5">
      <c r="A41" s="192"/>
      <c r="B41" s="227"/>
      <c r="C41" s="228"/>
      <c r="D41" s="229"/>
      <c r="E41" s="392"/>
      <c r="F41" s="230"/>
    </row>
    <row r="42" spans="1:6" ht="115.5">
      <c r="A42" s="198" t="s">
        <v>241</v>
      </c>
      <c r="B42" s="222" t="s">
        <v>242</v>
      </c>
      <c r="C42" s="215" t="s">
        <v>6</v>
      </c>
      <c r="D42" s="216">
        <v>88.18</v>
      </c>
      <c r="E42" s="223">
        <f>SUM(F44:F50)</f>
        <v>0</v>
      </c>
      <c r="F42" s="223">
        <f>D42*E42</f>
        <v>0</v>
      </c>
    </row>
    <row r="43" spans="1:6" ht="16.5">
      <c r="A43" s="198"/>
      <c r="B43" s="213" t="s">
        <v>233</v>
      </c>
      <c r="C43" s="200"/>
      <c r="D43" s="214"/>
      <c r="E43" s="391"/>
      <c r="F43" s="224"/>
    </row>
    <row r="44" spans="1:6" ht="16.5">
      <c r="A44" s="198"/>
      <c r="B44" s="213" t="s">
        <v>234</v>
      </c>
      <c r="C44" s="200" t="s">
        <v>75</v>
      </c>
      <c r="D44" s="225">
        <v>0.55000000000000004</v>
      </c>
      <c r="E44" s="391"/>
      <c r="F44" s="224">
        <f>D44*E44</f>
        <v>0</v>
      </c>
    </row>
    <row r="45" spans="1:6" ht="16.5">
      <c r="A45" s="198"/>
      <c r="B45" s="213" t="s">
        <v>235</v>
      </c>
      <c r="C45" s="200" t="s">
        <v>75</v>
      </c>
      <c r="D45" s="225">
        <f>D44*0.1</f>
        <v>5.5000000000000007E-2</v>
      </c>
      <c r="E45" s="391"/>
      <c r="F45" s="224">
        <f t="shared" ref="F45:F48" si="1">D45*E45</f>
        <v>0</v>
      </c>
    </row>
    <row r="46" spans="1:6" ht="16.5">
      <c r="A46" s="198"/>
      <c r="B46" s="226" t="s">
        <v>236</v>
      </c>
      <c r="C46" s="200" t="s">
        <v>75</v>
      </c>
      <c r="D46" s="225">
        <v>0.13</v>
      </c>
      <c r="E46" s="391"/>
      <c r="F46" s="224">
        <f t="shared" si="1"/>
        <v>0</v>
      </c>
    </row>
    <row r="47" spans="1:6" ht="16.5">
      <c r="A47" s="198"/>
      <c r="B47" s="213" t="s">
        <v>237</v>
      </c>
      <c r="C47" s="200" t="s">
        <v>23</v>
      </c>
      <c r="D47" s="225">
        <v>2</v>
      </c>
      <c r="E47" s="391"/>
      <c r="F47" s="224">
        <f t="shared" si="1"/>
        <v>0</v>
      </c>
    </row>
    <row r="48" spans="1:6" ht="16.5">
      <c r="A48" s="198"/>
      <c r="B48" s="213" t="s">
        <v>238</v>
      </c>
      <c r="C48" s="200" t="s">
        <v>23</v>
      </c>
      <c r="D48" s="225">
        <v>2</v>
      </c>
      <c r="E48" s="391"/>
      <c r="F48" s="224">
        <f t="shared" si="1"/>
        <v>0</v>
      </c>
    </row>
    <row r="49" spans="1:6" ht="16.5">
      <c r="A49" s="198"/>
      <c r="B49" s="213" t="s">
        <v>239</v>
      </c>
      <c r="C49" s="200" t="s">
        <v>75</v>
      </c>
      <c r="D49" s="225">
        <v>0.36</v>
      </c>
      <c r="E49" s="391"/>
      <c r="F49" s="224">
        <f>E49*D49</f>
        <v>0</v>
      </c>
    </row>
    <row r="50" spans="1:6" ht="33">
      <c r="A50" s="198"/>
      <c r="B50" s="213" t="s">
        <v>240</v>
      </c>
      <c r="C50" s="200" t="s">
        <v>75</v>
      </c>
      <c r="D50" s="225">
        <f>D44-D49</f>
        <v>0.19000000000000006</v>
      </c>
      <c r="E50" s="391"/>
      <c r="F50" s="224">
        <f t="shared" ref="F50" si="2">D50*E50</f>
        <v>0</v>
      </c>
    </row>
    <row r="51" spans="1:6">
      <c r="E51" s="393"/>
    </row>
    <row r="52" spans="1:6" ht="115.5">
      <c r="A52" s="198" t="s">
        <v>243</v>
      </c>
      <c r="B52" s="222" t="s">
        <v>244</v>
      </c>
      <c r="C52" s="215" t="s">
        <v>6</v>
      </c>
      <c r="D52" s="216">
        <v>88.18</v>
      </c>
      <c r="E52" s="223">
        <f>SUM(F54:F60)</f>
        <v>0</v>
      </c>
      <c r="F52" s="223">
        <f>D52*E52</f>
        <v>0</v>
      </c>
    </row>
    <row r="53" spans="1:6" ht="16.5">
      <c r="A53" s="198"/>
      <c r="B53" s="213" t="s">
        <v>233</v>
      </c>
      <c r="C53" s="200"/>
      <c r="D53" s="214"/>
      <c r="E53" s="391"/>
      <c r="F53" s="224"/>
    </row>
    <row r="54" spans="1:6" ht="16.5">
      <c r="A54" s="198"/>
      <c r="B54" s="213" t="s">
        <v>234</v>
      </c>
      <c r="C54" s="200" t="s">
        <v>75</v>
      </c>
      <c r="D54" s="225">
        <v>0.74</v>
      </c>
      <c r="E54" s="391"/>
      <c r="F54" s="224">
        <f>D54*E54</f>
        <v>0</v>
      </c>
    </row>
    <row r="55" spans="1:6" ht="16.5">
      <c r="A55" s="198"/>
      <c r="B55" s="213" t="s">
        <v>235</v>
      </c>
      <c r="C55" s="200" t="s">
        <v>75</v>
      </c>
      <c r="D55" s="225">
        <f>D54*0.1</f>
        <v>7.3999999999999996E-2</v>
      </c>
      <c r="E55" s="391"/>
      <c r="F55" s="224">
        <f t="shared" ref="F55:F58" si="3">D55*E55</f>
        <v>0</v>
      </c>
    </row>
    <row r="56" spans="1:6" ht="16.5">
      <c r="A56" s="198"/>
      <c r="B56" s="226" t="s">
        <v>236</v>
      </c>
      <c r="C56" s="200" t="s">
        <v>75</v>
      </c>
      <c r="D56" s="225">
        <v>0.21</v>
      </c>
      <c r="E56" s="391"/>
      <c r="F56" s="224">
        <f t="shared" si="3"/>
        <v>0</v>
      </c>
    </row>
    <row r="57" spans="1:6" ht="16.5">
      <c r="A57" s="198"/>
      <c r="B57" s="213" t="s">
        <v>237</v>
      </c>
      <c r="C57" s="200" t="s">
        <v>23</v>
      </c>
      <c r="D57" s="225">
        <v>6</v>
      </c>
      <c r="E57" s="391"/>
      <c r="F57" s="224">
        <f t="shared" si="3"/>
        <v>0</v>
      </c>
    </row>
    <row r="58" spans="1:6" ht="16.5">
      <c r="A58" s="198"/>
      <c r="B58" s="213" t="s">
        <v>238</v>
      </c>
      <c r="C58" s="200" t="s">
        <v>23</v>
      </c>
      <c r="D58" s="225">
        <v>6</v>
      </c>
      <c r="E58" s="391"/>
      <c r="F58" s="224">
        <f t="shared" si="3"/>
        <v>0</v>
      </c>
    </row>
    <row r="59" spans="1:6" ht="16.5">
      <c r="A59" s="198"/>
      <c r="B59" s="213" t="s">
        <v>239</v>
      </c>
      <c r="C59" s="200" t="s">
        <v>75</v>
      </c>
      <c r="D59" s="225">
        <v>0.47</v>
      </c>
      <c r="E59" s="391"/>
      <c r="F59" s="224">
        <f>E59*D59</f>
        <v>0</v>
      </c>
    </row>
    <row r="60" spans="1:6" ht="33">
      <c r="A60" s="198"/>
      <c r="B60" s="213" t="s">
        <v>240</v>
      </c>
      <c r="C60" s="200" t="s">
        <v>75</v>
      </c>
      <c r="D60" s="225">
        <f>D54-D59</f>
        <v>0.27</v>
      </c>
      <c r="E60" s="391"/>
      <c r="F60" s="224">
        <f t="shared" ref="F60" si="4">D60*E60</f>
        <v>0</v>
      </c>
    </row>
  </sheetData>
  <sheetProtection algorithmName="SHA-512" hashValue="OOhx47eEhP31hkyODdyDqn6mg8K3c4MReCyhB6gWbtw2BAfCQu6+4DCbuknfeVeeQ6JJEewoUZfGA0vWMf+d0g==" saltValue="EtHzOEcW1I+GDkzSsVIJXA==" spinCount="100000" sheet="1" objects="1" scenarios="1"/>
  <mergeCells count="1">
    <mergeCell ref="B1:E1"/>
  </mergeCells>
  <pageMargins left="0.98425196850393704" right="0.39370078740157483" top="0.78740157480314965" bottom="0.78740157480314965" header="0.39370078740157483" footer="0.39370078740157483"/>
  <pageSetup paperSize="9" orientation="portrait" r:id="rId1"/>
  <headerFooter alignWithMargins="0">
    <oddHeader xml:space="preserve">&amp;R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5">
    <tabColor theme="3" tint="0.39997558519241921"/>
  </sheetPr>
  <dimension ref="A1:IS192"/>
  <sheetViews>
    <sheetView showZeros="0" tabSelected="1" view="pageBreakPreview" zoomScaleNormal="100" zoomScaleSheetLayoutView="100" workbookViewId="0">
      <selection activeCell="D68" sqref="D68"/>
    </sheetView>
  </sheetViews>
  <sheetFormatPr defaultColWidth="8" defaultRowHeight="14.25"/>
  <cols>
    <col min="1" max="1" width="6.42578125" style="34" customWidth="1"/>
    <col min="2" max="2" width="63.28515625" style="172" customWidth="1"/>
    <col min="3" max="3" width="6.42578125" style="38" customWidth="1"/>
    <col min="4" max="4" width="9.28515625" style="38" customWidth="1"/>
    <col min="5" max="5" width="11.7109375" style="38" customWidth="1"/>
    <col min="6" max="6" width="21.28515625" style="37" customWidth="1"/>
    <col min="7" max="16384" width="8" style="38"/>
  </cols>
  <sheetData>
    <row r="1" spans="1:6">
      <c r="B1" s="35"/>
      <c r="C1" s="36"/>
      <c r="D1" s="36"/>
      <c r="E1" s="36"/>
    </row>
    <row r="2" spans="1:6" s="39" customFormat="1" ht="24" customHeight="1">
      <c r="A2" s="39" t="s">
        <v>40</v>
      </c>
      <c r="B2" s="40"/>
      <c r="C2" s="41"/>
      <c r="D2" s="41"/>
      <c r="E2" s="41"/>
      <c r="F2" s="42" t="s">
        <v>41</v>
      </c>
    </row>
    <row r="3" spans="1:6" s="39" customFormat="1" ht="24" customHeight="1">
      <c r="A3" s="41" t="s">
        <v>42</v>
      </c>
      <c r="B3"/>
      <c r="F3" s="43"/>
    </row>
    <row r="4" spans="1:6" s="39" customFormat="1" ht="24" customHeight="1">
      <c r="A4" s="41" t="s">
        <v>43</v>
      </c>
      <c r="B4" s="44"/>
      <c r="F4" s="43"/>
    </row>
    <row r="5" spans="1:6" s="39" customFormat="1" ht="15">
      <c r="A5" s="44"/>
      <c r="B5"/>
      <c r="C5" s="41"/>
      <c r="D5" s="41"/>
      <c r="E5" s="41"/>
      <c r="F5" s="45"/>
    </row>
    <row r="6" spans="1:6" ht="15" thickBot="1">
      <c r="A6" s="46"/>
      <c r="B6" s="47"/>
      <c r="C6" s="48"/>
      <c r="D6" s="48"/>
      <c r="E6" s="48"/>
      <c r="F6" s="49"/>
    </row>
    <row r="7" spans="1:6" s="39" customFormat="1" ht="24" customHeight="1" thickBot="1">
      <c r="A7" s="50" t="s">
        <v>44</v>
      </c>
      <c r="B7" s="51"/>
      <c r="C7" s="50"/>
      <c r="D7" s="50"/>
      <c r="E7" s="50"/>
      <c r="F7" s="52" t="s">
        <v>45</v>
      </c>
    </row>
    <row r="8" spans="1:6">
      <c r="B8" s="53"/>
      <c r="C8" s="54"/>
      <c r="D8" s="54"/>
      <c r="E8" s="54"/>
      <c r="F8" s="55"/>
    </row>
    <row r="9" spans="1:6" ht="24.95" customHeight="1">
      <c r="A9" s="56" t="s">
        <v>46</v>
      </c>
      <c r="B9" s="57" t="s">
        <v>245</v>
      </c>
      <c r="C9" s="58"/>
      <c r="D9" s="58"/>
      <c r="E9" s="58"/>
      <c r="F9" s="59">
        <f>F24</f>
        <v>0</v>
      </c>
    </row>
    <row r="10" spans="1:6" ht="15" thickBot="1">
      <c r="B10" s="35"/>
      <c r="C10" s="36"/>
      <c r="D10" s="36"/>
      <c r="E10" s="36"/>
    </row>
    <row r="11" spans="1:6" s="39" customFormat="1" ht="24" customHeight="1" thickBot="1">
      <c r="A11" s="60"/>
      <c r="B11" s="50" t="s">
        <v>47</v>
      </c>
      <c r="C11" s="61"/>
      <c r="D11" s="61"/>
      <c r="E11" s="61"/>
      <c r="F11" s="52">
        <f>F9</f>
        <v>0</v>
      </c>
    </row>
    <row r="12" spans="1:6" s="66" customFormat="1" ht="23.25" customHeight="1" thickBot="1">
      <c r="A12" s="62"/>
      <c r="B12" s="63" t="s">
        <v>48</v>
      </c>
      <c r="C12" s="64"/>
      <c r="D12" s="64"/>
      <c r="E12" s="64"/>
      <c r="F12" s="65">
        <f>F13-F11</f>
        <v>0</v>
      </c>
    </row>
    <row r="13" spans="1:6" s="39" customFormat="1" ht="24" customHeight="1" thickBot="1">
      <c r="A13" s="60"/>
      <c r="B13" s="50" t="s">
        <v>49</v>
      </c>
      <c r="C13" s="61"/>
      <c r="D13" s="61"/>
      <c r="E13" s="61"/>
      <c r="F13" s="52">
        <f>F11*1.22</f>
        <v>0</v>
      </c>
    </row>
    <row r="15" spans="1:6" s="37" customFormat="1">
      <c r="A15" s="34"/>
      <c r="B15" s="67" t="s">
        <v>50</v>
      </c>
      <c r="C15" s="36"/>
      <c r="D15" s="36"/>
      <c r="E15" s="36"/>
    </row>
    <row r="16" spans="1:6" s="37" customFormat="1">
      <c r="A16" s="34"/>
      <c r="B16" s="35"/>
      <c r="C16" s="36"/>
      <c r="D16" s="36"/>
      <c r="E16" s="36"/>
    </row>
    <row r="17" spans="1:253" s="37" customFormat="1" ht="58.5" customHeight="1">
      <c r="A17" s="34"/>
      <c r="B17" s="68" t="s">
        <v>51</v>
      </c>
      <c r="C17" s="68"/>
      <c r="D17" s="68"/>
      <c r="E17" s="68"/>
    </row>
    <row r="18" spans="1:253" s="37" customFormat="1">
      <c r="A18" s="34"/>
      <c r="B18" s="35"/>
      <c r="C18" s="36"/>
      <c r="D18" s="36"/>
      <c r="E18" s="36"/>
    </row>
    <row r="19" spans="1:253" s="37" customFormat="1" ht="57">
      <c r="A19" s="34"/>
      <c r="B19" s="68" t="s">
        <v>52</v>
      </c>
      <c r="C19" s="68"/>
      <c r="D19" s="68"/>
      <c r="E19" s="68"/>
    </row>
    <row r="20" spans="1:253" s="37" customFormat="1">
      <c r="A20" s="34"/>
      <c r="B20" s="35"/>
      <c r="C20" s="36"/>
      <c r="D20" s="36"/>
      <c r="E20" s="36"/>
    </row>
    <row r="21" spans="1:253" s="37" customFormat="1">
      <c r="A21" s="34"/>
      <c r="B21" s="68"/>
      <c r="C21" s="68"/>
      <c r="D21" s="68"/>
      <c r="E21" s="68"/>
    </row>
    <row r="24" spans="1:253" s="74" customFormat="1" ht="12.75">
      <c r="A24" s="69" t="s">
        <v>46</v>
      </c>
      <c r="B24" s="70" t="s">
        <v>245</v>
      </c>
      <c r="C24" s="71"/>
      <c r="D24" s="71"/>
      <c r="E24" s="72" t="s">
        <v>47</v>
      </c>
      <c r="F24" s="73">
        <f>SUBTOTAL(9,F28:F148)</f>
        <v>0</v>
      </c>
    </row>
    <row r="25" spans="1:253" s="80" customFormat="1" ht="12.75">
      <c r="A25" s="75"/>
      <c r="B25" s="76"/>
      <c r="C25" s="77"/>
      <c r="D25" s="77"/>
      <c r="E25" s="78"/>
      <c r="F25" s="78"/>
      <c r="G25" s="79"/>
      <c r="H25" s="79"/>
      <c r="I25" s="79"/>
      <c r="J25" s="79"/>
      <c r="K25" s="79"/>
      <c r="L25" s="79"/>
    </row>
    <row r="26" spans="1:253" s="74" customFormat="1" ht="12.75">
      <c r="A26" s="69"/>
      <c r="B26" s="70" t="s">
        <v>67</v>
      </c>
      <c r="C26" s="71" t="s">
        <v>68</v>
      </c>
      <c r="D26" s="71" t="s">
        <v>69</v>
      </c>
      <c r="E26" s="81" t="s">
        <v>70</v>
      </c>
      <c r="F26" s="73" t="s">
        <v>45</v>
      </c>
    </row>
    <row r="27" spans="1:253" s="74" customFormat="1" ht="12.75">
      <c r="A27" s="69"/>
      <c r="B27" s="70"/>
      <c r="C27" s="71"/>
      <c r="D27" s="71"/>
      <c r="E27" s="81"/>
      <c r="F27" s="73"/>
    </row>
    <row r="28" spans="1:253" s="87" customFormat="1" ht="12.75">
      <c r="A28" s="82"/>
      <c r="B28" s="83" t="s">
        <v>246</v>
      </c>
      <c r="C28" s="84"/>
      <c r="D28" s="84"/>
      <c r="E28" s="85"/>
      <c r="F28" s="82"/>
      <c r="G28" s="86"/>
      <c r="H28" s="86"/>
      <c r="I28" s="86"/>
      <c r="J28" s="86"/>
      <c r="K28" s="86"/>
      <c r="L28" s="86"/>
    </row>
    <row r="29" spans="1:253" s="87" customFormat="1" ht="12.75">
      <c r="A29" s="82"/>
      <c r="B29" s="83"/>
      <c r="C29" s="84"/>
      <c r="D29" s="84"/>
      <c r="E29" s="85"/>
      <c r="F29" s="82"/>
      <c r="G29" s="86"/>
      <c r="H29" s="86"/>
      <c r="I29" s="86"/>
      <c r="J29" s="86"/>
      <c r="K29" s="86"/>
      <c r="L29" s="86"/>
    </row>
    <row r="30" spans="1:253" s="87" customFormat="1" ht="12.75">
      <c r="A30" s="82"/>
      <c r="B30" s="83" t="s">
        <v>1</v>
      </c>
      <c r="C30" s="84"/>
      <c r="D30" s="84"/>
      <c r="E30" s="85"/>
      <c r="F30" s="82"/>
      <c r="G30" s="88"/>
      <c r="H30" s="88"/>
      <c r="I30" s="88"/>
      <c r="J30" s="88"/>
      <c r="K30" s="88"/>
      <c r="L30" s="88"/>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89"/>
      <c r="BM30" s="89"/>
      <c r="BN30" s="89"/>
      <c r="BO30" s="89"/>
      <c r="BP30" s="89"/>
      <c r="BQ30" s="89"/>
      <c r="BR30" s="89"/>
      <c r="BS30" s="89"/>
      <c r="BT30" s="89"/>
      <c r="BU30" s="89"/>
      <c r="BV30" s="89"/>
      <c r="BW30" s="89"/>
      <c r="BX30" s="89"/>
      <c r="BY30" s="89"/>
      <c r="BZ30" s="89"/>
      <c r="CA30" s="89"/>
      <c r="CB30" s="89"/>
      <c r="CC30" s="89"/>
      <c r="CD30" s="89"/>
      <c r="CE30" s="89"/>
      <c r="CF30" s="89"/>
      <c r="CG30" s="89"/>
      <c r="CH30" s="89"/>
      <c r="CI30" s="89"/>
      <c r="CJ30" s="89"/>
      <c r="CK30" s="89"/>
      <c r="CL30" s="89"/>
      <c r="CM30" s="89"/>
      <c r="CN30" s="89"/>
      <c r="CO30" s="89"/>
      <c r="CP30" s="89"/>
      <c r="CQ30" s="89"/>
      <c r="CR30" s="89"/>
      <c r="CS30" s="89"/>
      <c r="CT30" s="89"/>
      <c r="CU30" s="89"/>
      <c r="CV30" s="89"/>
      <c r="CW30" s="89"/>
      <c r="CX30" s="89"/>
      <c r="CY30" s="89"/>
      <c r="CZ30" s="89"/>
      <c r="DA30" s="89"/>
      <c r="DB30" s="89"/>
      <c r="DC30" s="89"/>
      <c r="DD30" s="89"/>
      <c r="DE30" s="89"/>
      <c r="DF30" s="89"/>
      <c r="DG30" s="89"/>
      <c r="DH30" s="89"/>
      <c r="DI30" s="89"/>
      <c r="DJ30" s="89"/>
      <c r="DK30" s="89"/>
      <c r="DL30" s="89"/>
      <c r="DM30" s="89"/>
      <c r="DN30" s="89"/>
      <c r="DO30" s="89"/>
      <c r="DP30" s="89"/>
      <c r="DQ30" s="89"/>
      <c r="DR30" s="89"/>
      <c r="DS30" s="89"/>
      <c r="DT30" s="89"/>
      <c r="DU30" s="89"/>
      <c r="DV30" s="89"/>
      <c r="DW30" s="89"/>
      <c r="DX30" s="89"/>
      <c r="DY30" s="89"/>
      <c r="DZ30" s="89"/>
      <c r="EA30" s="89"/>
      <c r="EB30" s="89"/>
      <c r="EC30" s="89"/>
      <c r="ED30" s="89"/>
      <c r="EE30" s="89"/>
      <c r="EF30" s="89"/>
      <c r="EG30" s="89"/>
      <c r="EH30" s="89"/>
      <c r="EI30" s="89"/>
      <c r="EJ30" s="89"/>
      <c r="EK30" s="89"/>
      <c r="EL30" s="89"/>
      <c r="EM30" s="89"/>
      <c r="EN30" s="89"/>
      <c r="EO30" s="89"/>
      <c r="EP30" s="89"/>
      <c r="EQ30" s="89"/>
      <c r="ER30" s="89"/>
      <c r="ES30" s="89"/>
      <c r="ET30" s="89"/>
      <c r="EU30" s="89"/>
      <c r="EV30" s="89"/>
      <c r="EW30" s="89"/>
      <c r="EX30" s="89"/>
      <c r="EY30" s="89"/>
      <c r="EZ30" s="89"/>
      <c r="FA30" s="89"/>
      <c r="FB30" s="89"/>
      <c r="FC30" s="89"/>
      <c r="FD30" s="89"/>
      <c r="FE30" s="89"/>
      <c r="FF30" s="89"/>
      <c r="FG30" s="89"/>
      <c r="FH30" s="89"/>
      <c r="FI30" s="89"/>
      <c r="FJ30" s="89"/>
      <c r="FK30" s="89"/>
      <c r="FL30" s="89"/>
      <c r="FM30" s="89"/>
      <c r="FN30" s="89"/>
      <c r="FO30" s="89"/>
      <c r="FP30" s="89"/>
      <c r="FQ30" s="89"/>
      <c r="FR30" s="89"/>
      <c r="FS30" s="89"/>
      <c r="FT30" s="89"/>
      <c r="FU30" s="89"/>
      <c r="FV30" s="89"/>
      <c r="FW30" s="89"/>
      <c r="FX30" s="89"/>
      <c r="FY30" s="89"/>
      <c r="FZ30" s="89"/>
      <c r="GA30" s="89"/>
      <c r="GB30" s="89"/>
      <c r="GC30" s="89"/>
      <c r="GD30" s="89"/>
      <c r="GE30" s="89"/>
      <c r="GF30" s="89"/>
      <c r="GG30" s="89"/>
      <c r="GH30" s="89"/>
      <c r="GI30" s="89"/>
      <c r="GJ30" s="89"/>
      <c r="GK30" s="89"/>
      <c r="GL30" s="89"/>
      <c r="GM30" s="89"/>
      <c r="GN30" s="89"/>
      <c r="GO30" s="89"/>
      <c r="GP30" s="89"/>
      <c r="GQ30" s="89"/>
      <c r="GR30" s="89"/>
      <c r="GS30" s="89"/>
      <c r="GT30" s="89"/>
      <c r="GU30" s="89"/>
      <c r="GV30" s="89"/>
      <c r="GW30" s="89"/>
      <c r="GX30" s="89"/>
      <c r="GY30" s="89"/>
      <c r="GZ30" s="89"/>
      <c r="HA30" s="89"/>
      <c r="HB30" s="89"/>
      <c r="HC30" s="89"/>
      <c r="HD30" s="89"/>
      <c r="HE30" s="89"/>
      <c r="HF30" s="89"/>
      <c r="HG30" s="89"/>
      <c r="HH30" s="89"/>
      <c r="HI30" s="89"/>
      <c r="HJ30" s="89"/>
      <c r="HK30" s="89"/>
      <c r="HL30" s="89"/>
      <c r="HM30" s="89"/>
      <c r="HN30" s="89"/>
      <c r="HO30" s="89"/>
      <c r="HP30" s="89"/>
      <c r="HQ30" s="89"/>
      <c r="HR30" s="89"/>
      <c r="HS30" s="89"/>
      <c r="HT30" s="89"/>
      <c r="HU30" s="89"/>
      <c r="HV30" s="89"/>
      <c r="HW30" s="89"/>
      <c r="HX30" s="89"/>
      <c r="HY30" s="89"/>
      <c r="HZ30" s="89"/>
      <c r="IA30" s="89"/>
      <c r="IB30" s="89"/>
      <c r="IC30" s="89"/>
      <c r="ID30" s="89"/>
      <c r="IE30" s="89"/>
      <c r="IF30" s="89"/>
      <c r="IG30" s="89"/>
      <c r="IH30" s="89"/>
      <c r="II30" s="89"/>
      <c r="IJ30" s="89"/>
      <c r="IK30" s="89"/>
      <c r="IL30" s="89"/>
      <c r="IM30" s="89"/>
      <c r="IN30" s="89"/>
      <c r="IO30" s="89"/>
      <c r="IP30" s="89"/>
      <c r="IQ30" s="89"/>
      <c r="IR30" s="89"/>
      <c r="IS30" s="89"/>
    </row>
    <row r="31" spans="1:253" s="87" customFormat="1" ht="12.75">
      <c r="A31" s="82"/>
      <c r="B31" s="83"/>
      <c r="C31" s="84"/>
      <c r="D31" s="90"/>
      <c r="E31" s="85"/>
      <c r="F31" s="82"/>
      <c r="G31" s="88"/>
      <c r="H31" s="88"/>
      <c r="I31" s="88"/>
      <c r="J31" s="88"/>
      <c r="K31" s="88"/>
      <c r="L31" s="88"/>
      <c r="M31" s="89"/>
      <c r="N31" s="89"/>
      <c r="O31" s="89"/>
      <c r="P31" s="89"/>
      <c r="Q31" s="89"/>
      <c r="R31" s="89"/>
      <c r="S31" s="89"/>
      <c r="T31" s="89"/>
      <c r="U31" s="89"/>
      <c r="V31" s="89"/>
      <c r="W31" s="89"/>
      <c r="X31" s="89"/>
      <c r="Y31" s="89"/>
      <c r="Z31" s="89"/>
      <c r="AA31" s="89"/>
      <c r="AB31" s="89"/>
      <c r="AC31" s="89"/>
      <c r="AD31" s="89"/>
      <c r="AE31" s="89"/>
      <c r="AF31" s="89"/>
      <c r="AG31" s="89"/>
      <c r="AH31" s="89"/>
      <c r="AI31" s="89"/>
      <c r="AJ31" s="89"/>
      <c r="AK31" s="89"/>
      <c r="AL31" s="89"/>
      <c r="AM31" s="89"/>
      <c r="AN31" s="89"/>
      <c r="AO31" s="89"/>
      <c r="AP31" s="89"/>
      <c r="AQ31" s="89"/>
      <c r="AR31" s="89"/>
      <c r="AS31" s="89"/>
      <c r="AT31" s="89"/>
      <c r="AU31" s="89"/>
      <c r="AV31" s="89"/>
      <c r="AW31" s="89"/>
      <c r="AX31" s="89"/>
      <c r="AY31" s="89"/>
      <c r="AZ31" s="89"/>
      <c r="BA31" s="89"/>
      <c r="BB31" s="89"/>
      <c r="BC31" s="89"/>
      <c r="BD31" s="89"/>
      <c r="BE31" s="89"/>
      <c r="BF31" s="89"/>
      <c r="BG31" s="89"/>
      <c r="BH31" s="89"/>
      <c r="BI31" s="89"/>
      <c r="BJ31" s="89"/>
      <c r="BK31" s="89"/>
      <c r="BL31" s="89"/>
      <c r="BM31" s="89"/>
      <c r="BN31" s="89"/>
      <c r="BO31" s="89"/>
      <c r="BP31" s="89"/>
      <c r="BQ31" s="89"/>
      <c r="BR31" s="89"/>
      <c r="BS31" s="89"/>
      <c r="BT31" s="89"/>
      <c r="BU31" s="89"/>
      <c r="BV31" s="89"/>
      <c r="BW31" s="89"/>
      <c r="BX31" s="89"/>
      <c r="BY31" s="89"/>
      <c r="BZ31" s="89"/>
      <c r="CA31" s="89"/>
      <c r="CB31" s="89"/>
      <c r="CC31" s="89"/>
      <c r="CD31" s="89"/>
      <c r="CE31" s="89"/>
      <c r="CF31" s="89"/>
      <c r="CG31" s="89"/>
      <c r="CH31" s="89"/>
      <c r="CI31" s="89"/>
      <c r="CJ31" s="89"/>
      <c r="CK31" s="89"/>
      <c r="CL31" s="89"/>
      <c r="CM31" s="89"/>
      <c r="CN31" s="89"/>
      <c r="CO31" s="89"/>
      <c r="CP31" s="89"/>
      <c r="CQ31" s="89"/>
      <c r="CR31" s="89"/>
      <c r="CS31" s="89"/>
      <c r="CT31" s="89"/>
      <c r="CU31" s="89"/>
      <c r="CV31" s="89"/>
      <c r="CW31" s="89"/>
      <c r="CX31" s="89"/>
      <c r="CY31" s="89"/>
      <c r="CZ31" s="89"/>
      <c r="DA31" s="89"/>
      <c r="DB31" s="89"/>
      <c r="DC31" s="89"/>
      <c r="DD31" s="89"/>
      <c r="DE31" s="89"/>
      <c r="DF31" s="89"/>
      <c r="DG31" s="89"/>
      <c r="DH31" s="89"/>
      <c r="DI31" s="89"/>
      <c r="DJ31" s="89"/>
      <c r="DK31" s="89"/>
      <c r="DL31" s="89"/>
      <c r="DM31" s="89"/>
      <c r="DN31" s="89"/>
      <c r="DO31" s="89"/>
      <c r="DP31" s="89"/>
      <c r="DQ31" s="89"/>
      <c r="DR31" s="89"/>
      <c r="DS31" s="89"/>
      <c r="DT31" s="89"/>
      <c r="DU31" s="89"/>
      <c r="DV31" s="89"/>
      <c r="DW31" s="89"/>
      <c r="DX31" s="89"/>
      <c r="DY31" s="89"/>
      <c r="DZ31" s="89"/>
      <c r="EA31" s="89"/>
      <c r="EB31" s="89"/>
      <c r="EC31" s="89"/>
      <c r="ED31" s="89"/>
      <c r="EE31" s="89"/>
      <c r="EF31" s="89"/>
      <c r="EG31" s="89"/>
      <c r="EH31" s="89"/>
      <c r="EI31" s="89"/>
      <c r="EJ31" s="89"/>
      <c r="EK31" s="89"/>
      <c r="EL31" s="89"/>
      <c r="EM31" s="89"/>
      <c r="EN31" s="89"/>
      <c r="EO31" s="89"/>
      <c r="EP31" s="89"/>
      <c r="EQ31" s="89"/>
      <c r="ER31" s="89"/>
      <c r="ES31" s="89"/>
      <c r="ET31" s="89"/>
      <c r="EU31" s="89"/>
      <c r="EV31" s="89"/>
      <c r="EW31" s="89"/>
      <c r="EX31" s="89"/>
      <c r="EY31" s="89"/>
      <c r="EZ31" s="89"/>
      <c r="FA31" s="89"/>
      <c r="FB31" s="89"/>
      <c r="FC31" s="89"/>
      <c r="FD31" s="89"/>
      <c r="FE31" s="89"/>
      <c r="FF31" s="89"/>
      <c r="FG31" s="89"/>
      <c r="FH31" s="89"/>
      <c r="FI31" s="89"/>
      <c r="FJ31" s="89"/>
      <c r="FK31" s="89"/>
      <c r="FL31" s="89"/>
      <c r="FM31" s="89"/>
      <c r="FN31" s="89"/>
      <c r="FO31" s="89"/>
      <c r="FP31" s="89"/>
      <c r="FQ31" s="89"/>
      <c r="FR31" s="89"/>
      <c r="FS31" s="89"/>
      <c r="FT31" s="89"/>
      <c r="FU31" s="89"/>
      <c r="FV31" s="89"/>
      <c r="FW31" s="89"/>
      <c r="FX31" s="89"/>
      <c r="FY31" s="89"/>
      <c r="FZ31" s="89"/>
      <c r="GA31" s="89"/>
      <c r="GB31" s="89"/>
      <c r="GC31" s="89"/>
      <c r="GD31" s="89"/>
      <c r="GE31" s="89"/>
      <c r="GF31" s="89"/>
      <c r="GG31" s="89"/>
      <c r="GH31" s="89"/>
      <c r="GI31" s="89"/>
      <c r="GJ31" s="89"/>
      <c r="GK31" s="89"/>
      <c r="GL31" s="89"/>
      <c r="GM31" s="89"/>
      <c r="GN31" s="89"/>
      <c r="GO31" s="89"/>
      <c r="GP31" s="89"/>
      <c r="GQ31" s="89"/>
      <c r="GR31" s="89"/>
      <c r="GS31" s="89"/>
      <c r="GT31" s="89"/>
      <c r="GU31" s="89"/>
      <c r="GV31" s="89"/>
      <c r="GW31" s="89"/>
      <c r="GX31" s="89"/>
      <c r="GY31" s="89"/>
      <c r="GZ31" s="89"/>
      <c r="HA31" s="89"/>
      <c r="HB31" s="89"/>
      <c r="HC31" s="89"/>
      <c r="HD31" s="89"/>
      <c r="HE31" s="89"/>
      <c r="HF31" s="89"/>
      <c r="HG31" s="89"/>
      <c r="HH31" s="89"/>
      <c r="HI31" s="89"/>
      <c r="HJ31" s="89"/>
      <c r="HK31" s="89"/>
      <c r="HL31" s="89"/>
      <c r="HM31" s="89"/>
      <c r="HN31" s="89"/>
      <c r="HO31" s="89"/>
      <c r="HP31" s="89"/>
      <c r="HQ31" s="89"/>
      <c r="HR31" s="89"/>
      <c r="HS31" s="89"/>
      <c r="HT31" s="89"/>
      <c r="HU31" s="89"/>
      <c r="HV31" s="89"/>
      <c r="HW31" s="89"/>
      <c r="HX31" s="89"/>
      <c r="HY31" s="89"/>
      <c r="HZ31" s="89"/>
      <c r="IA31" s="89"/>
      <c r="IB31" s="89"/>
      <c r="IC31" s="89"/>
      <c r="ID31" s="89"/>
      <c r="IE31" s="89"/>
      <c r="IF31" s="89"/>
      <c r="IG31" s="89"/>
      <c r="IH31" s="89"/>
      <c r="II31" s="89"/>
      <c r="IJ31" s="89"/>
      <c r="IK31" s="89"/>
      <c r="IL31" s="89"/>
      <c r="IM31" s="89"/>
      <c r="IN31" s="89"/>
      <c r="IO31" s="89"/>
      <c r="IP31" s="89"/>
      <c r="IQ31" s="89"/>
      <c r="IR31" s="89"/>
      <c r="IS31" s="89"/>
    </row>
    <row r="32" spans="1:253" s="87" customFormat="1" ht="38.25">
      <c r="A32" s="91">
        <f>MAX($A$5:A31)+1</f>
        <v>1</v>
      </c>
      <c r="B32" s="92" t="s">
        <v>247</v>
      </c>
      <c r="C32" s="93" t="s">
        <v>6</v>
      </c>
      <c r="D32" s="93">
        <v>560</v>
      </c>
      <c r="E32" s="394"/>
      <c r="F32" s="94">
        <f>+E32*D32</f>
        <v>0</v>
      </c>
      <c r="G32" s="88"/>
      <c r="H32" s="88"/>
      <c r="I32" s="88"/>
      <c r="J32" s="88"/>
      <c r="K32" s="88"/>
      <c r="L32" s="88"/>
      <c r="M32" s="89"/>
      <c r="N32" s="89"/>
      <c r="O32" s="89"/>
      <c r="P32" s="89"/>
      <c r="Q32" s="89"/>
      <c r="R32" s="89"/>
      <c r="S32" s="89"/>
      <c r="T32" s="89"/>
      <c r="U32" s="89"/>
      <c r="V32" s="89"/>
      <c r="W32" s="89"/>
      <c r="X32" s="89"/>
      <c r="Y32" s="89"/>
      <c r="Z32" s="89"/>
      <c r="AA32" s="89"/>
      <c r="AB32" s="89"/>
      <c r="AC32" s="89"/>
      <c r="AD32" s="89"/>
      <c r="AE32" s="89"/>
      <c r="AF32" s="89"/>
      <c r="AG32" s="89"/>
      <c r="AH32" s="89"/>
      <c r="AI32" s="89"/>
      <c r="AJ32" s="89"/>
      <c r="AK32" s="89"/>
      <c r="AL32" s="89"/>
      <c r="AM32" s="89"/>
      <c r="AN32" s="89"/>
      <c r="AO32" s="89"/>
      <c r="AP32" s="89"/>
      <c r="AQ32" s="89"/>
      <c r="AR32" s="89"/>
      <c r="AS32" s="89"/>
      <c r="AT32" s="89"/>
      <c r="AU32" s="89"/>
      <c r="AV32" s="89"/>
      <c r="AW32" s="89"/>
      <c r="AX32" s="89"/>
      <c r="AY32" s="89"/>
      <c r="AZ32" s="89"/>
      <c r="BA32" s="89"/>
      <c r="BB32" s="89"/>
      <c r="BC32" s="89"/>
      <c r="BD32" s="89"/>
      <c r="BE32" s="89"/>
      <c r="BF32" s="89"/>
      <c r="BG32" s="89"/>
      <c r="BH32" s="89"/>
      <c r="BI32" s="89"/>
      <c r="BJ32" s="89"/>
      <c r="BK32" s="89"/>
      <c r="BL32" s="89"/>
      <c r="BM32" s="89"/>
      <c r="BN32" s="89"/>
      <c r="BO32" s="89"/>
      <c r="BP32" s="89"/>
      <c r="BQ32" s="89"/>
      <c r="BR32" s="89"/>
      <c r="BS32" s="89"/>
      <c r="BT32" s="89"/>
      <c r="BU32" s="89"/>
      <c r="BV32" s="89"/>
      <c r="BW32" s="89"/>
      <c r="BX32" s="89"/>
      <c r="BY32" s="89"/>
      <c r="BZ32" s="89"/>
      <c r="CA32" s="89"/>
      <c r="CB32" s="89"/>
      <c r="CC32" s="89"/>
      <c r="CD32" s="89"/>
      <c r="CE32" s="89"/>
      <c r="CF32" s="89"/>
      <c r="CG32" s="89"/>
      <c r="CH32" s="89"/>
      <c r="CI32" s="89"/>
      <c r="CJ32" s="89"/>
      <c r="CK32" s="89"/>
      <c r="CL32" s="89"/>
      <c r="CM32" s="89"/>
      <c r="CN32" s="89"/>
      <c r="CO32" s="89"/>
      <c r="CP32" s="89"/>
      <c r="CQ32" s="89"/>
      <c r="CR32" s="89"/>
      <c r="CS32" s="89"/>
      <c r="CT32" s="89"/>
      <c r="CU32" s="89"/>
      <c r="CV32" s="89"/>
      <c r="CW32" s="89"/>
      <c r="CX32" s="89"/>
      <c r="CY32" s="89"/>
      <c r="CZ32" s="89"/>
      <c r="DA32" s="89"/>
      <c r="DB32" s="89"/>
      <c r="DC32" s="89"/>
      <c r="DD32" s="89"/>
      <c r="DE32" s="89"/>
      <c r="DF32" s="89"/>
      <c r="DG32" s="89"/>
      <c r="DH32" s="89"/>
      <c r="DI32" s="89"/>
      <c r="DJ32" s="89"/>
      <c r="DK32" s="89"/>
      <c r="DL32" s="89"/>
      <c r="DM32" s="89"/>
      <c r="DN32" s="89"/>
      <c r="DO32" s="89"/>
      <c r="DP32" s="89"/>
      <c r="DQ32" s="89"/>
      <c r="DR32" s="89"/>
      <c r="DS32" s="89"/>
      <c r="DT32" s="89"/>
      <c r="DU32" s="89"/>
      <c r="DV32" s="89"/>
      <c r="DW32" s="89"/>
      <c r="DX32" s="89"/>
      <c r="DY32" s="89"/>
      <c r="DZ32" s="89"/>
      <c r="EA32" s="89"/>
      <c r="EB32" s="89"/>
      <c r="EC32" s="89"/>
      <c r="ED32" s="89"/>
      <c r="EE32" s="89"/>
      <c r="EF32" s="89"/>
      <c r="EG32" s="89"/>
      <c r="EH32" s="89"/>
      <c r="EI32" s="89"/>
      <c r="EJ32" s="89"/>
      <c r="EK32" s="89"/>
      <c r="EL32" s="89"/>
      <c r="EM32" s="89"/>
      <c r="EN32" s="89"/>
      <c r="EO32" s="89"/>
      <c r="EP32" s="89"/>
      <c r="EQ32" s="89"/>
      <c r="ER32" s="89"/>
      <c r="ES32" s="89"/>
      <c r="ET32" s="89"/>
      <c r="EU32" s="89"/>
      <c r="EV32" s="89"/>
      <c r="EW32" s="89"/>
      <c r="EX32" s="89"/>
      <c r="EY32" s="89"/>
      <c r="EZ32" s="89"/>
      <c r="FA32" s="89"/>
      <c r="FB32" s="89"/>
      <c r="FC32" s="89"/>
      <c r="FD32" s="89"/>
      <c r="FE32" s="89"/>
      <c r="FF32" s="89"/>
      <c r="FG32" s="89"/>
      <c r="FH32" s="89"/>
      <c r="FI32" s="89"/>
      <c r="FJ32" s="89"/>
      <c r="FK32" s="89"/>
      <c r="FL32" s="89"/>
      <c r="FM32" s="89"/>
      <c r="FN32" s="89"/>
      <c r="FO32" s="89"/>
      <c r="FP32" s="89"/>
      <c r="FQ32" s="89"/>
      <c r="FR32" s="89"/>
      <c r="FS32" s="89"/>
      <c r="FT32" s="89"/>
      <c r="FU32" s="89"/>
      <c r="FV32" s="89"/>
      <c r="FW32" s="89"/>
      <c r="FX32" s="89"/>
      <c r="FY32" s="89"/>
      <c r="FZ32" s="89"/>
      <c r="GA32" s="89"/>
      <c r="GB32" s="89"/>
      <c r="GC32" s="89"/>
      <c r="GD32" s="89"/>
      <c r="GE32" s="89"/>
      <c r="GF32" s="89"/>
      <c r="GG32" s="89"/>
      <c r="GH32" s="89"/>
      <c r="GI32" s="89"/>
      <c r="GJ32" s="89"/>
      <c r="GK32" s="89"/>
      <c r="GL32" s="89"/>
      <c r="GM32" s="89"/>
      <c r="GN32" s="89"/>
      <c r="GO32" s="89"/>
      <c r="GP32" s="89"/>
      <c r="GQ32" s="89"/>
      <c r="GR32" s="89"/>
      <c r="GS32" s="89"/>
      <c r="GT32" s="89"/>
      <c r="GU32" s="89"/>
      <c r="GV32" s="89"/>
      <c r="GW32" s="89"/>
      <c r="GX32" s="89"/>
      <c r="GY32" s="89"/>
      <c r="GZ32" s="89"/>
      <c r="HA32" s="89"/>
      <c r="HB32" s="89"/>
      <c r="HC32" s="89"/>
      <c r="HD32" s="89"/>
      <c r="HE32" s="89"/>
      <c r="HF32" s="89"/>
      <c r="HG32" s="89"/>
      <c r="HH32" s="89"/>
      <c r="HI32" s="89"/>
      <c r="HJ32" s="89"/>
      <c r="HK32" s="89"/>
      <c r="HL32" s="89"/>
      <c r="HM32" s="89"/>
      <c r="HN32" s="89"/>
      <c r="HO32" s="89"/>
      <c r="HP32" s="89"/>
      <c r="HQ32" s="89"/>
      <c r="HR32" s="89"/>
      <c r="HS32" s="89"/>
      <c r="HT32" s="89"/>
      <c r="HU32" s="89"/>
      <c r="HV32" s="89"/>
      <c r="HW32" s="89"/>
      <c r="HX32" s="89"/>
      <c r="HY32" s="89"/>
      <c r="HZ32" s="89"/>
      <c r="IA32" s="89"/>
      <c r="IB32" s="89"/>
      <c r="IC32" s="89"/>
      <c r="ID32" s="89"/>
      <c r="IE32" s="89"/>
      <c r="IF32" s="89"/>
      <c r="IG32" s="89"/>
      <c r="IH32" s="89"/>
      <c r="II32" s="89"/>
      <c r="IJ32" s="89"/>
      <c r="IK32" s="89"/>
      <c r="IL32" s="89"/>
      <c r="IM32" s="89"/>
      <c r="IN32" s="89"/>
      <c r="IO32" s="89"/>
      <c r="IP32" s="89"/>
      <c r="IQ32" s="89"/>
      <c r="IR32" s="89"/>
      <c r="IS32" s="89"/>
    </row>
    <row r="33" spans="1:253" s="87" customFormat="1" ht="12.75">
      <c r="A33" s="91"/>
      <c r="B33" s="92"/>
      <c r="C33" s="84"/>
      <c r="D33" s="90"/>
      <c r="E33" s="395"/>
      <c r="F33" s="82"/>
      <c r="G33" s="88"/>
      <c r="H33" s="88"/>
      <c r="I33" s="88"/>
      <c r="J33" s="88"/>
      <c r="K33" s="88"/>
      <c r="L33" s="88"/>
      <c r="M33" s="89"/>
      <c r="N33" s="89"/>
      <c r="O33" s="89"/>
      <c r="P33" s="89"/>
      <c r="Q33" s="89"/>
      <c r="R33" s="89"/>
      <c r="S33" s="89"/>
      <c r="T33" s="89"/>
      <c r="U33" s="89"/>
      <c r="V33" s="89"/>
      <c r="W33" s="89"/>
      <c r="X33" s="89"/>
      <c r="Y33" s="89"/>
      <c r="Z33" s="89"/>
      <c r="AA33" s="89"/>
      <c r="AB33" s="89"/>
      <c r="AC33" s="89"/>
      <c r="AD33" s="89"/>
      <c r="AE33" s="89"/>
      <c r="AF33" s="89"/>
      <c r="AG33" s="89"/>
      <c r="AH33" s="89"/>
      <c r="AI33" s="89"/>
      <c r="AJ33" s="89"/>
      <c r="AK33" s="89"/>
      <c r="AL33" s="89"/>
      <c r="AM33" s="89"/>
      <c r="AN33" s="89"/>
      <c r="AO33" s="89"/>
      <c r="AP33" s="89"/>
      <c r="AQ33" s="89"/>
      <c r="AR33" s="89"/>
      <c r="AS33" s="89"/>
      <c r="AT33" s="89"/>
      <c r="AU33" s="89"/>
      <c r="AV33" s="89"/>
      <c r="AW33" s="89"/>
      <c r="AX33" s="89"/>
      <c r="AY33" s="89"/>
      <c r="AZ33" s="89"/>
      <c r="BA33" s="89"/>
      <c r="BB33" s="89"/>
      <c r="BC33" s="89"/>
      <c r="BD33" s="89"/>
      <c r="BE33" s="89"/>
      <c r="BF33" s="89"/>
      <c r="BG33" s="89"/>
      <c r="BH33" s="89"/>
      <c r="BI33" s="89"/>
      <c r="BJ33" s="89"/>
      <c r="BK33" s="89"/>
      <c r="BL33" s="89"/>
      <c r="BM33" s="89"/>
      <c r="BN33" s="89"/>
      <c r="BO33" s="89"/>
      <c r="BP33" s="89"/>
      <c r="BQ33" s="89"/>
      <c r="BR33" s="89"/>
      <c r="BS33" s="89"/>
      <c r="BT33" s="89"/>
      <c r="BU33" s="89"/>
      <c r="BV33" s="89"/>
      <c r="BW33" s="89"/>
      <c r="BX33" s="89"/>
      <c r="BY33" s="89"/>
      <c r="BZ33" s="89"/>
      <c r="CA33" s="89"/>
      <c r="CB33" s="89"/>
      <c r="CC33" s="89"/>
      <c r="CD33" s="89"/>
      <c r="CE33" s="89"/>
      <c r="CF33" s="89"/>
      <c r="CG33" s="89"/>
      <c r="CH33" s="89"/>
      <c r="CI33" s="89"/>
      <c r="CJ33" s="89"/>
      <c r="CK33" s="89"/>
      <c r="CL33" s="89"/>
      <c r="CM33" s="89"/>
      <c r="CN33" s="89"/>
      <c r="CO33" s="89"/>
      <c r="CP33" s="89"/>
      <c r="CQ33" s="89"/>
      <c r="CR33" s="89"/>
      <c r="CS33" s="89"/>
      <c r="CT33" s="89"/>
      <c r="CU33" s="89"/>
      <c r="CV33" s="89"/>
      <c r="CW33" s="89"/>
      <c r="CX33" s="89"/>
      <c r="CY33" s="89"/>
      <c r="CZ33" s="89"/>
      <c r="DA33" s="89"/>
      <c r="DB33" s="89"/>
      <c r="DC33" s="89"/>
      <c r="DD33" s="89"/>
      <c r="DE33" s="89"/>
      <c r="DF33" s="89"/>
      <c r="DG33" s="89"/>
      <c r="DH33" s="89"/>
      <c r="DI33" s="89"/>
      <c r="DJ33" s="89"/>
      <c r="DK33" s="89"/>
      <c r="DL33" s="89"/>
      <c r="DM33" s="89"/>
      <c r="DN33" s="89"/>
      <c r="DO33" s="89"/>
      <c r="DP33" s="89"/>
      <c r="DQ33" s="89"/>
      <c r="DR33" s="89"/>
      <c r="DS33" s="89"/>
      <c r="DT33" s="89"/>
      <c r="DU33" s="89"/>
      <c r="DV33" s="89"/>
      <c r="DW33" s="89"/>
      <c r="DX33" s="89"/>
      <c r="DY33" s="89"/>
      <c r="DZ33" s="89"/>
      <c r="EA33" s="89"/>
      <c r="EB33" s="89"/>
      <c r="EC33" s="89"/>
      <c r="ED33" s="89"/>
      <c r="EE33" s="89"/>
      <c r="EF33" s="89"/>
      <c r="EG33" s="89"/>
      <c r="EH33" s="89"/>
      <c r="EI33" s="89"/>
      <c r="EJ33" s="89"/>
      <c r="EK33" s="89"/>
      <c r="EL33" s="89"/>
      <c r="EM33" s="89"/>
      <c r="EN33" s="89"/>
      <c r="EO33" s="89"/>
      <c r="EP33" s="89"/>
      <c r="EQ33" s="89"/>
      <c r="ER33" s="89"/>
      <c r="ES33" s="89"/>
      <c r="ET33" s="89"/>
      <c r="EU33" s="89"/>
      <c r="EV33" s="89"/>
      <c r="EW33" s="89"/>
      <c r="EX33" s="89"/>
      <c r="EY33" s="89"/>
      <c r="EZ33" s="89"/>
      <c r="FA33" s="89"/>
      <c r="FB33" s="89"/>
      <c r="FC33" s="89"/>
      <c r="FD33" s="89"/>
      <c r="FE33" s="89"/>
      <c r="FF33" s="89"/>
      <c r="FG33" s="89"/>
      <c r="FH33" s="89"/>
      <c r="FI33" s="89"/>
      <c r="FJ33" s="89"/>
      <c r="FK33" s="89"/>
      <c r="FL33" s="89"/>
      <c r="FM33" s="89"/>
      <c r="FN33" s="89"/>
      <c r="FO33" s="89"/>
      <c r="FP33" s="89"/>
      <c r="FQ33" s="89"/>
      <c r="FR33" s="89"/>
      <c r="FS33" s="89"/>
      <c r="FT33" s="89"/>
      <c r="FU33" s="89"/>
      <c r="FV33" s="89"/>
      <c r="FW33" s="89"/>
      <c r="FX33" s="89"/>
      <c r="FY33" s="89"/>
      <c r="FZ33" s="89"/>
      <c r="GA33" s="89"/>
      <c r="GB33" s="89"/>
      <c r="GC33" s="89"/>
      <c r="GD33" s="89"/>
      <c r="GE33" s="89"/>
      <c r="GF33" s="89"/>
      <c r="GG33" s="89"/>
      <c r="GH33" s="89"/>
      <c r="GI33" s="89"/>
      <c r="GJ33" s="89"/>
      <c r="GK33" s="89"/>
      <c r="GL33" s="89"/>
      <c r="GM33" s="89"/>
      <c r="GN33" s="89"/>
      <c r="GO33" s="89"/>
      <c r="GP33" s="89"/>
      <c r="GQ33" s="89"/>
      <c r="GR33" s="89"/>
      <c r="GS33" s="89"/>
      <c r="GT33" s="89"/>
      <c r="GU33" s="89"/>
      <c r="GV33" s="89"/>
      <c r="GW33" s="89"/>
      <c r="GX33" s="89"/>
      <c r="GY33" s="89"/>
      <c r="GZ33" s="89"/>
      <c r="HA33" s="89"/>
      <c r="HB33" s="89"/>
      <c r="HC33" s="89"/>
      <c r="HD33" s="89"/>
      <c r="HE33" s="89"/>
      <c r="HF33" s="89"/>
      <c r="HG33" s="89"/>
      <c r="HH33" s="89"/>
      <c r="HI33" s="89"/>
      <c r="HJ33" s="89"/>
      <c r="HK33" s="89"/>
      <c r="HL33" s="89"/>
      <c r="HM33" s="89"/>
      <c r="HN33" s="89"/>
      <c r="HO33" s="89"/>
      <c r="HP33" s="89"/>
      <c r="HQ33" s="89"/>
      <c r="HR33" s="89"/>
      <c r="HS33" s="89"/>
      <c r="HT33" s="89"/>
      <c r="HU33" s="89"/>
      <c r="HV33" s="89"/>
      <c r="HW33" s="89"/>
      <c r="HX33" s="89"/>
      <c r="HY33" s="89"/>
      <c r="HZ33" s="89"/>
      <c r="IA33" s="89"/>
      <c r="IB33" s="89"/>
      <c r="IC33" s="89"/>
      <c r="ID33" s="89"/>
      <c r="IE33" s="89"/>
      <c r="IF33" s="89"/>
      <c r="IG33" s="89"/>
      <c r="IH33" s="89"/>
      <c r="II33" s="89"/>
      <c r="IJ33" s="89"/>
      <c r="IK33" s="89"/>
      <c r="IL33" s="89"/>
      <c r="IM33" s="89"/>
      <c r="IN33" s="89"/>
      <c r="IO33" s="89"/>
      <c r="IP33" s="89"/>
      <c r="IQ33" s="89"/>
      <c r="IR33" s="89"/>
      <c r="IS33" s="89"/>
    </row>
    <row r="34" spans="1:253" s="87" customFormat="1" ht="25.5">
      <c r="A34" s="91">
        <f>MAX($A$5:A33)+1</f>
        <v>2</v>
      </c>
      <c r="B34" s="92" t="s">
        <v>248</v>
      </c>
      <c r="C34" s="93" t="s">
        <v>6</v>
      </c>
      <c r="D34" s="93">
        <v>560</v>
      </c>
      <c r="E34" s="394"/>
      <c r="F34" s="94">
        <f>+E34*D34</f>
        <v>0</v>
      </c>
      <c r="G34" s="88"/>
      <c r="H34" s="88"/>
      <c r="I34" s="88"/>
      <c r="J34" s="88"/>
      <c r="K34" s="88"/>
      <c r="L34" s="88"/>
      <c r="M34" s="89"/>
      <c r="N34" s="89"/>
      <c r="O34" s="89"/>
      <c r="P34" s="89"/>
      <c r="Q34" s="89"/>
      <c r="R34" s="89"/>
      <c r="S34" s="89"/>
      <c r="T34" s="89"/>
      <c r="U34" s="89"/>
      <c r="V34" s="89"/>
      <c r="W34" s="89"/>
      <c r="X34" s="89"/>
      <c r="Y34" s="89"/>
      <c r="Z34" s="89"/>
      <c r="AA34" s="89"/>
      <c r="AB34" s="89"/>
      <c r="AC34" s="89"/>
      <c r="AD34" s="89"/>
      <c r="AE34" s="89"/>
      <c r="AF34" s="89"/>
      <c r="AG34" s="89"/>
      <c r="AH34" s="89"/>
      <c r="AI34" s="89"/>
      <c r="AJ34" s="89"/>
      <c r="AK34" s="89"/>
      <c r="AL34" s="89"/>
      <c r="AM34" s="89"/>
      <c r="AN34" s="89"/>
      <c r="AO34" s="89"/>
      <c r="AP34" s="89"/>
      <c r="AQ34" s="89"/>
      <c r="AR34" s="89"/>
      <c r="AS34" s="89"/>
      <c r="AT34" s="89"/>
      <c r="AU34" s="89"/>
      <c r="AV34" s="89"/>
      <c r="AW34" s="89"/>
      <c r="AX34" s="89"/>
      <c r="AY34" s="89"/>
      <c r="AZ34" s="89"/>
      <c r="BA34" s="89"/>
      <c r="BB34" s="89"/>
      <c r="BC34" s="89"/>
      <c r="BD34" s="89"/>
      <c r="BE34" s="89"/>
      <c r="BF34" s="89"/>
      <c r="BG34" s="89"/>
      <c r="BH34" s="89"/>
      <c r="BI34" s="89"/>
      <c r="BJ34" s="89"/>
      <c r="BK34" s="89"/>
      <c r="BL34" s="89"/>
      <c r="BM34" s="89"/>
      <c r="BN34" s="89"/>
      <c r="BO34" s="89"/>
      <c r="BP34" s="89"/>
      <c r="BQ34" s="89"/>
      <c r="BR34" s="89"/>
      <c r="BS34" s="89"/>
      <c r="BT34" s="89"/>
      <c r="BU34" s="89"/>
      <c r="BV34" s="89"/>
      <c r="BW34" s="89"/>
      <c r="BX34" s="89"/>
      <c r="BY34" s="89"/>
      <c r="BZ34" s="89"/>
      <c r="CA34" s="89"/>
      <c r="CB34" s="89"/>
      <c r="CC34" s="89"/>
      <c r="CD34" s="89"/>
      <c r="CE34" s="89"/>
      <c r="CF34" s="89"/>
      <c r="CG34" s="89"/>
      <c r="CH34" s="89"/>
      <c r="CI34" s="89"/>
      <c r="CJ34" s="89"/>
      <c r="CK34" s="89"/>
      <c r="CL34" s="89"/>
      <c r="CM34" s="89"/>
      <c r="CN34" s="89"/>
      <c r="CO34" s="89"/>
      <c r="CP34" s="89"/>
      <c r="CQ34" s="89"/>
      <c r="CR34" s="89"/>
      <c r="CS34" s="89"/>
      <c r="CT34" s="89"/>
      <c r="CU34" s="89"/>
      <c r="CV34" s="89"/>
      <c r="CW34" s="89"/>
      <c r="CX34" s="89"/>
      <c r="CY34" s="89"/>
      <c r="CZ34" s="89"/>
      <c r="DA34" s="89"/>
      <c r="DB34" s="89"/>
      <c r="DC34" s="89"/>
      <c r="DD34" s="89"/>
      <c r="DE34" s="89"/>
      <c r="DF34" s="89"/>
      <c r="DG34" s="89"/>
      <c r="DH34" s="89"/>
      <c r="DI34" s="89"/>
      <c r="DJ34" s="89"/>
      <c r="DK34" s="89"/>
      <c r="DL34" s="89"/>
      <c r="DM34" s="89"/>
      <c r="DN34" s="89"/>
      <c r="DO34" s="89"/>
      <c r="DP34" s="89"/>
      <c r="DQ34" s="89"/>
      <c r="DR34" s="89"/>
      <c r="DS34" s="89"/>
      <c r="DT34" s="89"/>
      <c r="DU34" s="89"/>
      <c r="DV34" s="89"/>
      <c r="DW34" s="89"/>
      <c r="DX34" s="89"/>
      <c r="DY34" s="89"/>
      <c r="DZ34" s="89"/>
      <c r="EA34" s="89"/>
      <c r="EB34" s="89"/>
      <c r="EC34" s="89"/>
      <c r="ED34" s="89"/>
      <c r="EE34" s="89"/>
      <c r="EF34" s="89"/>
      <c r="EG34" s="89"/>
      <c r="EH34" s="89"/>
      <c r="EI34" s="89"/>
      <c r="EJ34" s="89"/>
      <c r="EK34" s="89"/>
      <c r="EL34" s="89"/>
      <c r="EM34" s="89"/>
      <c r="EN34" s="89"/>
      <c r="EO34" s="89"/>
      <c r="EP34" s="89"/>
      <c r="EQ34" s="89"/>
      <c r="ER34" s="89"/>
      <c r="ES34" s="89"/>
      <c r="ET34" s="89"/>
      <c r="EU34" s="89"/>
      <c r="EV34" s="89"/>
      <c r="EW34" s="89"/>
      <c r="EX34" s="89"/>
      <c r="EY34" s="89"/>
      <c r="EZ34" s="89"/>
      <c r="FA34" s="89"/>
      <c r="FB34" s="89"/>
      <c r="FC34" s="89"/>
      <c r="FD34" s="89"/>
      <c r="FE34" s="89"/>
      <c r="FF34" s="89"/>
      <c r="FG34" s="89"/>
      <c r="FH34" s="89"/>
      <c r="FI34" s="89"/>
      <c r="FJ34" s="89"/>
      <c r="FK34" s="89"/>
      <c r="FL34" s="89"/>
      <c r="FM34" s="89"/>
      <c r="FN34" s="89"/>
      <c r="FO34" s="89"/>
      <c r="FP34" s="89"/>
      <c r="FQ34" s="89"/>
      <c r="FR34" s="89"/>
      <c r="FS34" s="89"/>
      <c r="FT34" s="89"/>
      <c r="FU34" s="89"/>
      <c r="FV34" s="89"/>
      <c r="FW34" s="89"/>
      <c r="FX34" s="89"/>
      <c r="FY34" s="89"/>
      <c r="FZ34" s="89"/>
      <c r="GA34" s="89"/>
      <c r="GB34" s="89"/>
      <c r="GC34" s="89"/>
      <c r="GD34" s="89"/>
      <c r="GE34" s="89"/>
      <c r="GF34" s="89"/>
      <c r="GG34" s="89"/>
      <c r="GH34" s="89"/>
      <c r="GI34" s="89"/>
      <c r="GJ34" s="89"/>
      <c r="GK34" s="89"/>
      <c r="GL34" s="89"/>
      <c r="GM34" s="89"/>
      <c r="GN34" s="89"/>
      <c r="GO34" s="89"/>
      <c r="GP34" s="89"/>
      <c r="GQ34" s="89"/>
      <c r="GR34" s="89"/>
      <c r="GS34" s="89"/>
      <c r="GT34" s="89"/>
      <c r="GU34" s="89"/>
      <c r="GV34" s="89"/>
      <c r="GW34" s="89"/>
      <c r="GX34" s="89"/>
      <c r="GY34" s="89"/>
      <c r="GZ34" s="89"/>
      <c r="HA34" s="89"/>
      <c r="HB34" s="89"/>
      <c r="HC34" s="89"/>
      <c r="HD34" s="89"/>
      <c r="HE34" s="89"/>
      <c r="HF34" s="89"/>
      <c r="HG34" s="89"/>
      <c r="HH34" s="89"/>
      <c r="HI34" s="89"/>
      <c r="HJ34" s="89"/>
      <c r="HK34" s="89"/>
      <c r="HL34" s="89"/>
      <c r="HM34" s="89"/>
      <c r="HN34" s="89"/>
      <c r="HO34" s="89"/>
      <c r="HP34" s="89"/>
      <c r="HQ34" s="89"/>
      <c r="HR34" s="89"/>
      <c r="HS34" s="89"/>
      <c r="HT34" s="89"/>
      <c r="HU34" s="89"/>
      <c r="HV34" s="89"/>
      <c r="HW34" s="89"/>
      <c r="HX34" s="89"/>
      <c r="HY34" s="89"/>
      <c r="HZ34" s="89"/>
      <c r="IA34" s="89"/>
      <c r="IB34" s="89"/>
      <c r="IC34" s="89"/>
      <c r="ID34" s="89"/>
      <c r="IE34" s="89"/>
      <c r="IF34" s="89"/>
      <c r="IG34" s="89"/>
      <c r="IH34" s="89"/>
      <c r="II34" s="89"/>
      <c r="IJ34" s="89"/>
      <c r="IK34" s="89"/>
      <c r="IL34" s="89"/>
      <c r="IM34" s="89"/>
      <c r="IN34" s="89"/>
      <c r="IO34" s="89"/>
      <c r="IP34" s="89"/>
      <c r="IQ34" s="89"/>
      <c r="IR34" s="89"/>
      <c r="IS34" s="89"/>
    </row>
    <row r="35" spans="1:253" s="87" customFormat="1" ht="12.75">
      <c r="A35" s="91"/>
      <c r="B35" s="92"/>
      <c r="C35" s="84"/>
      <c r="D35" s="90"/>
      <c r="E35" s="395"/>
      <c r="F35" s="82"/>
      <c r="G35" s="88"/>
      <c r="H35" s="88"/>
      <c r="I35" s="88"/>
      <c r="J35" s="88"/>
      <c r="K35" s="88"/>
      <c r="L35" s="88"/>
      <c r="M35" s="89"/>
      <c r="N35" s="89"/>
      <c r="O35" s="89"/>
      <c r="P35" s="89"/>
      <c r="Q35" s="89"/>
      <c r="R35" s="89"/>
      <c r="S35" s="89"/>
      <c r="T35" s="89"/>
      <c r="U35" s="89"/>
      <c r="V35" s="89"/>
      <c r="W35" s="89"/>
      <c r="X35" s="89"/>
      <c r="Y35" s="89"/>
      <c r="Z35" s="89"/>
      <c r="AA35" s="89"/>
      <c r="AB35" s="89"/>
      <c r="AC35" s="89"/>
      <c r="AD35" s="89"/>
      <c r="AE35" s="89"/>
      <c r="AF35" s="89"/>
      <c r="AG35" s="89"/>
      <c r="AH35" s="89"/>
      <c r="AI35" s="89"/>
      <c r="AJ35" s="89"/>
      <c r="AK35" s="89"/>
      <c r="AL35" s="89"/>
      <c r="AM35" s="89"/>
      <c r="AN35" s="89"/>
      <c r="AO35" s="89"/>
      <c r="AP35" s="89"/>
      <c r="AQ35" s="89"/>
      <c r="AR35" s="89"/>
      <c r="AS35" s="89"/>
      <c r="AT35" s="89"/>
      <c r="AU35" s="89"/>
      <c r="AV35" s="89"/>
      <c r="AW35" s="89"/>
      <c r="AX35" s="89"/>
      <c r="AY35" s="89"/>
      <c r="AZ35" s="89"/>
      <c r="BA35" s="89"/>
      <c r="BB35" s="89"/>
      <c r="BC35" s="89"/>
      <c r="BD35" s="89"/>
      <c r="BE35" s="89"/>
      <c r="BF35" s="89"/>
      <c r="BG35" s="89"/>
      <c r="BH35" s="89"/>
      <c r="BI35" s="89"/>
      <c r="BJ35" s="89"/>
      <c r="BK35" s="89"/>
      <c r="BL35" s="89"/>
      <c r="BM35" s="89"/>
      <c r="BN35" s="89"/>
      <c r="BO35" s="89"/>
      <c r="BP35" s="89"/>
      <c r="BQ35" s="89"/>
      <c r="BR35" s="89"/>
      <c r="BS35" s="89"/>
      <c r="BT35" s="89"/>
      <c r="BU35" s="89"/>
      <c r="BV35" s="89"/>
      <c r="BW35" s="89"/>
      <c r="BX35" s="89"/>
      <c r="BY35" s="89"/>
      <c r="BZ35" s="89"/>
      <c r="CA35" s="89"/>
      <c r="CB35" s="89"/>
      <c r="CC35" s="89"/>
      <c r="CD35" s="89"/>
      <c r="CE35" s="89"/>
      <c r="CF35" s="89"/>
      <c r="CG35" s="89"/>
      <c r="CH35" s="89"/>
      <c r="CI35" s="89"/>
      <c r="CJ35" s="89"/>
      <c r="CK35" s="89"/>
      <c r="CL35" s="89"/>
      <c r="CM35" s="89"/>
      <c r="CN35" s="89"/>
      <c r="CO35" s="89"/>
      <c r="CP35" s="89"/>
      <c r="CQ35" s="89"/>
      <c r="CR35" s="89"/>
      <c r="CS35" s="89"/>
      <c r="CT35" s="89"/>
      <c r="CU35" s="89"/>
      <c r="CV35" s="89"/>
      <c r="CW35" s="89"/>
      <c r="CX35" s="89"/>
      <c r="CY35" s="89"/>
      <c r="CZ35" s="89"/>
      <c r="DA35" s="89"/>
      <c r="DB35" s="89"/>
      <c r="DC35" s="89"/>
      <c r="DD35" s="89"/>
      <c r="DE35" s="89"/>
      <c r="DF35" s="89"/>
      <c r="DG35" s="89"/>
      <c r="DH35" s="89"/>
      <c r="DI35" s="89"/>
      <c r="DJ35" s="89"/>
      <c r="DK35" s="89"/>
      <c r="DL35" s="89"/>
      <c r="DM35" s="89"/>
      <c r="DN35" s="89"/>
      <c r="DO35" s="89"/>
      <c r="DP35" s="89"/>
      <c r="DQ35" s="89"/>
      <c r="DR35" s="89"/>
      <c r="DS35" s="89"/>
      <c r="DT35" s="89"/>
      <c r="DU35" s="89"/>
      <c r="DV35" s="89"/>
      <c r="DW35" s="89"/>
      <c r="DX35" s="89"/>
      <c r="DY35" s="89"/>
      <c r="DZ35" s="89"/>
      <c r="EA35" s="89"/>
      <c r="EB35" s="89"/>
      <c r="EC35" s="89"/>
      <c r="ED35" s="89"/>
      <c r="EE35" s="89"/>
      <c r="EF35" s="89"/>
      <c r="EG35" s="89"/>
      <c r="EH35" s="89"/>
      <c r="EI35" s="89"/>
      <c r="EJ35" s="89"/>
      <c r="EK35" s="89"/>
      <c r="EL35" s="89"/>
      <c r="EM35" s="89"/>
      <c r="EN35" s="89"/>
      <c r="EO35" s="89"/>
      <c r="EP35" s="89"/>
      <c r="EQ35" s="89"/>
      <c r="ER35" s="89"/>
      <c r="ES35" s="89"/>
      <c r="ET35" s="89"/>
      <c r="EU35" s="89"/>
      <c r="EV35" s="89"/>
      <c r="EW35" s="89"/>
      <c r="EX35" s="89"/>
      <c r="EY35" s="89"/>
      <c r="EZ35" s="89"/>
      <c r="FA35" s="89"/>
      <c r="FB35" s="89"/>
      <c r="FC35" s="89"/>
      <c r="FD35" s="89"/>
      <c r="FE35" s="89"/>
      <c r="FF35" s="89"/>
      <c r="FG35" s="89"/>
      <c r="FH35" s="89"/>
      <c r="FI35" s="89"/>
      <c r="FJ35" s="89"/>
      <c r="FK35" s="89"/>
      <c r="FL35" s="89"/>
      <c r="FM35" s="89"/>
      <c r="FN35" s="89"/>
      <c r="FO35" s="89"/>
      <c r="FP35" s="89"/>
      <c r="FQ35" s="89"/>
      <c r="FR35" s="89"/>
      <c r="FS35" s="89"/>
      <c r="FT35" s="89"/>
      <c r="FU35" s="89"/>
      <c r="FV35" s="89"/>
      <c r="FW35" s="89"/>
      <c r="FX35" s="89"/>
      <c r="FY35" s="89"/>
      <c r="FZ35" s="89"/>
      <c r="GA35" s="89"/>
      <c r="GB35" s="89"/>
      <c r="GC35" s="89"/>
      <c r="GD35" s="89"/>
      <c r="GE35" s="89"/>
      <c r="GF35" s="89"/>
      <c r="GG35" s="89"/>
      <c r="GH35" s="89"/>
      <c r="GI35" s="89"/>
      <c r="GJ35" s="89"/>
      <c r="GK35" s="89"/>
      <c r="GL35" s="89"/>
      <c r="GM35" s="89"/>
      <c r="GN35" s="89"/>
      <c r="GO35" s="89"/>
      <c r="GP35" s="89"/>
      <c r="GQ35" s="89"/>
      <c r="GR35" s="89"/>
      <c r="GS35" s="89"/>
      <c r="GT35" s="89"/>
      <c r="GU35" s="89"/>
      <c r="GV35" s="89"/>
      <c r="GW35" s="89"/>
      <c r="GX35" s="89"/>
      <c r="GY35" s="89"/>
      <c r="GZ35" s="89"/>
      <c r="HA35" s="89"/>
      <c r="HB35" s="89"/>
      <c r="HC35" s="89"/>
      <c r="HD35" s="89"/>
      <c r="HE35" s="89"/>
      <c r="HF35" s="89"/>
      <c r="HG35" s="89"/>
      <c r="HH35" s="89"/>
      <c r="HI35" s="89"/>
      <c r="HJ35" s="89"/>
      <c r="HK35" s="89"/>
      <c r="HL35" s="89"/>
      <c r="HM35" s="89"/>
      <c r="HN35" s="89"/>
      <c r="HO35" s="89"/>
      <c r="HP35" s="89"/>
      <c r="HQ35" s="89"/>
      <c r="HR35" s="89"/>
      <c r="HS35" s="89"/>
      <c r="HT35" s="89"/>
      <c r="HU35" s="89"/>
      <c r="HV35" s="89"/>
      <c r="HW35" s="89"/>
      <c r="HX35" s="89"/>
      <c r="HY35" s="89"/>
      <c r="HZ35" s="89"/>
      <c r="IA35" s="89"/>
      <c r="IB35" s="89"/>
      <c r="IC35" s="89"/>
      <c r="ID35" s="89"/>
      <c r="IE35" s="89"/>
      <c r="IF35" s="89"/>
      <c r="IG35" s="89"/>
      <c r="IH35" s="89"/>
      <c r="II35" s="89"/>
      <c r="IJ35" s="89"/>
      <c r="IK35" s="89"/>
      <c r="IL35" s="89"/>
      <c r="IM35" s="89"/>
      <c r="IN35" s="89"/>
      <c r="IO35" s="89"/>
      <c r="IP35" s="89"/>
      <c r="IQ35" s="89"/>
      <c r="IR35" s="89"/>
      <c r="IS35" s="89"/>
    </row>
    <row r="36" spans="1:253" s="87" customFormat="1" ht="63.75">
      <c r="A36" s="91">
        <f>MAX($A$5:A35)+1</f>
        <v>3</v>
      </c>
      <c r="B36" s="92" t="s">
        <v>249</v>
      </c>
      <c r="C36" s="95"/>
      <c r="D36" s="96"/>
      <c r="E36" s="395"/>
      <c r="F36" s="97"/>
      <c r="G36" s="88"/>
      <c r="H36" s="88"/>
      <c r="I36" s="88"/>
      <c r="J36" s="88"/>
      <c r="K36" s="88"/>
      <c r="L36" s="88"/>
      <c r="M36" s="89"/>
      <c r="N36" s="89"/>
      <c r="O36" s="89"/>
      <c r="P36" s="89"/>
      <c r="Q36" s="89"/>
      <c r="R36" s="89"/>
      <c r="S36" s="89"/>
      <c r="T36" s="89"/>
      <c r="U36" s="89"/>
      <c r="V36" s="89"/>
      <c r="W36" s="89"/>
      <c r="X36" s="89"/>
      <c r="Y36" s="89"/>
      <c r="Z36" s="89"/>
      <c r="AA36" s="89"/>
      <c r="AB36" s="89"/>
      <c r="AC36" s="89"/>
      <c r="AD36" s="89"/>
      <c r="AE36" s="89"/>
      <c r="AF36" s="89"/>
      <c r="AG36" s="89"/>
      <c r="AH36" s="89"/>
      <c r="AI36" s="89"/>
      <c r="AJ36" s="89"/>
      <c r="AK36" s="89"/>
      <c r="AL36" s="89"/>
      <c r="AM36" s="89"/>
      <c r="AN36" s="89"/>
      <c r="AO36" s="89"/>
      <c r="AP36" s="89"/>
      <c r="AQ36" s="89"/>
      <c r="AR36" s="89"/>
      <c r="AS36" s="89"/>
      <c r="AT36" s="89"/>
      <c r="AU36" s="89"/>
      <c r="AV36" s="89"/>
      <c r="AW36" s="89"/>
      <c r="AX36" s="89"/>
      <c r="AY36" s="89"/>
      <c r="AZ36" s="89"/>
      <c r="BA36" s="89"/>
      <c r="BB36" s="89"/>
      <c r="BC36" s="89"/>
      <c r="BD36" s="89"/>
      <c r="BE36" s="89"/>
      <c r="BF36" s="89"/>
      <c r="BG36" s="89"/>
      <c r="BH36" s="89"/>
      <c r="BI36" s="89"/>
      <c r="BJ36" s="89"/>
      <c r="BK36" s="89"/>
      <c r="BL36" s="89"/>
      <c r="BM36" s="89"/>
      <c r="BN36" s="89"/>
      <c r="BO36" s="89"/>
      <c r="BP36" s="89"/>
      <c r="BQ36" s="89"/>
      <c r="BR36" s="89"/>
      <c r="BS36" s="89"/>
      <c r="BT36" s="89"/>
      <c r="BU36" s="89"/>
      <c r="BV36" s="89"/>
      <c r="BW36" s="89"/>
      <c r="BX36" s="89"/>
      <c r="BY36" s="89"/>
      <c r="BZ36" s="89"/>
      <c r="CA36" s="89"/>
      <c r="CB36" s="89"/>
      <c r="CC36" s="89"/>
      <c r="CD36" s="89"/>
      <c r="CE36" s="89"/>
      <c r="CF36" s="89"/>
      <c r="CG36" s="89"/>
      <c r="CH36" s="89"/>
      <c r="CI36" s="89"/>
      <c r="CJ36" s="89"/>
      <c r="CK36" s="89"/>
      <c r="CL36" s="89"/>
      <c r="CM36" s="89"/>
      <c r="CN36" s="89"/>
      <c r="CO36" s="89"/>
      <c r="CP36" s="89"/>
      <c r="CQ36" s="89"/>
      <c r="CR36" s="89"/>
      <c r="CS36" s="89"/>
      <c r="CT36" s="89"/>
      <c r="CU36" s="89"/>
      <c r="CV36" s="89"/>
      <c r="CW36" s="89"/>
      <c r="CX36" s="89"/>
      <c r="CY36" s="89"/>
      <c r="CZ36" s="89"/>
      <c r="DA36" s="89"/>
      <c r="DB36" s="89"/>
      <c r="DC36" s="89"/>
      <c r="DD36" s="89"/>
      <c r="DE36" s="89"/>
      <c r="DF36" s="89"/>
      <c r="DG36" s="89"/>
      <c r="DH36" s="89"/>
      <c r="DI36" s="89"/>
      <c r="DJ36" s="89"/>
      <c r="DK36" s="89"/>
      <c r="DL36" s="89"/>
      <c r="DM36" s="89"/>
      <c r="DN36" s="89"/>
      <c r="DO36" s="89"/>
      <c r="DP36" s="89"/>
      <c r="DQ36" s="89"/>
      <c r="DR36" s="89"/>
      <c r="DS36" s="89"/>
      <c r="DT36" s="89"/>
      <c r="DU36" s="89"/>
      <c r="DV36" s="89"/>
      <c r="DW36" s="89"/>
      <c r="DX36" s="89"/>
      <c r="DY36" s="89"/>
      <c r="DZ36" s="89"/>
      <c r="EA36" s="89"/>
      <c r="EB36" s="89"/>
      <c r="EC36" s="89"/>
      <c r="ED36" s="89"/>
      <c r="EE36" s="89"/>
      <c r="EF36" s="89"/>
      <c r="EG36" s="89"/>
      <c r="EH36" s="89"/>
      <c r="EI36" s="89"/>
      <c r="EJ36" s="89"/>
      <c r="EK36" s="89"/>
      <c r="EL36" s="89"/>
      <c r="EM36" s="89"/>
      <c r="EN36" s="89"/>
      <c r="EO36" s="89"/>
      <c r="EP36" s="89"/>
      <c r="EQ36" s="89"/>
      <c r="ER36" s="89"/>
      <c r="ES36" s="89"/>
      <c r="ET36" s="89"/>
      <c r="EU36" s="89"/>
      <c r="EV36" s="89"/>
      <c r="EW36" s="89"/>
      <c r="EX36" s="89"/>
      <c r="EY36" s="89"/>
      <c r="EZ36" s="89"/>
      <c r="FA36" s="89"/>
      <c r="FB36" s="89"/>
      <c r="FC36" s="89"/>
      <c r="FD36" s="89"/>
      <c r="FE36" s="89"/>
      <c r="FF36" s="89"/>
      <c r="FG36" s="89"/>
      <c r="FH36" s="89"/>
      <c r="FI36" s="89"/>
      <c r="FJ36" s="89"/>
      <c r="FK36" s="89"/>
      <c r="FL36" s="89"/>
      <c r="FM36" s="89"/>
      <c r="FN36" s="89"/>
      <c r="FO36" s="89"/>
      <c r="FP36" s="89"/>
      <c r="FQ36" s="89"/>
      <c r="FR36" s="89"/>
      <c r="FS36" s="89"/>
      <c r="FT36" s="89"/>
      <c r="FU36" s="89"/>
      <c r="FV36" s="89"/>
      <c r="FW36" s="89"/>
      <c r="FX36" s="89"/>
      <c r="FY36" s="89"/>
      <c r="FZ36" s="89"/>
      <c r="GA36" s="89"/>
      <c r="GB36" s="89"/>
      <c r="GC36" s="89"/>
      <c r="GD36" s="89"/>
      <c r="GE36" s="89"/>
      <c r="GF36" s="89"/>
      <c r="GG36" s="89"/>
      <c r="GH36" s="89"/>
      <c r="GI36" s="89"/>
      <c r="GJ36" s="89"/>
      <c r="GK36" s="89"/>
      <c r="GL36" s="89"/>
      <c r="GM36" s="89"/>
      <c r="GN36" s="89"/>
      <c r="GO36" s="89"/>
      <c r="GP36" s="89"/>
      <c r="GQ36" s="89"/>
      <c r="GR36" s="89"/>
      <c r="GS36" s="89"/>
      <c r="GT36" s="89"/>
      <c r="GU36" s="89"/>
      <c r="GV36" s="89"/>
      <c r="GW36" s="89"/>
      <c r="GX36" s="89"/>
      <c r="GY36" s="89"/>
      <c r="GZ36" s="89"/>
      <c r="HA36" s="89"/>
      <c r="HB36" s="89"/>
      <c r="HC36" s="89"/>
      <c r="HD36" s="89"/>
      <c r="HE36" s="89"/>
      <c r="HF36" s="89"/>
      <c r="HG36" s="89"/>
      <c r="HH36" s="89"/>
      <c r="HI36" s="89"/>
      <c r="HJ36" s="89"/>
      <c r="HK36" s="89"/>
      <c r="HL36" s="89"/>
      <c r="HM36" s="89"/>
      <c r="HN36" s="89"/>
      <c r="HO36" s="89"/>
      <c r="HP36" s="89"/>
      <c r="HQ36" s="89"/>
      <c r="HR36" s="89"/>
      <c r="HS36" s="89"/>
      <c r="HT36" s="89"/>
      <c r="HU36" s="89"/>
      <c r="HV36" s="89"/>
      <c r="HW36" s="89"/>
      <c r="HX36" s="89"/>
      <c r="HY36" s="89"/>
      <c r="HZ36" s="89"/>
      <c r="IA36" s="89"/>
      <c r="IB36" s="89"/>
      <c r="IC36" s="89"/>
      <c r="ID36" s="89"/>
      <c r="IE36" s="89"/>
      <c r="IF36" s="89"/>
      <c r="IG36" s="89"/>
      <c r="IH36" s="89"/>
      <c r="II36" s="89"/>
      <c r="IJ36" s="89"/>
      <c r="IK36" s="89"/>
      <c r="IL36" s="89"/>
      <c r="IM36" s="89"/>
      <c r="IN36" s="89"/>
      <c r="IO36" s="89"/>
      <c r="IP36" s="89"/>
      <c r="IQ36" s="89"/>
      <c r="IR36" s="89"/>
      <c r="IS36" s="89"/>
    </row>
    <row r="37" spans="1:253" s="87" customFormat="1" ht="12.75">
      <c r="A37" s="91"/>
      <c r="B37" s="92" t="s">
        <v>250</v>
      </c>
      <c r="C37" s="93" t="s">
        <v>5</v>
      </c>
      <c r="D37" s="93">
        <v>1</v>
      </c>
      <c r="E37" s="394"/>
      <c r="F37" s="94">
        <f>+E37*D37</f>
        <v>0</v>
      </c>
      <c r="G37" s="88"/>
      <c r="H37" s="88"/>
      <c r="I37" s="88"/>
      <c r="J37" s="88"/>
      <c r="K37" s="88"/>
      <c r="L37" s="88"/>
      <c r="M37" s="89"/>
      <c r="N37" s="89"/>
      <c r="O37" s="89"/>
      <c r="P37" s="89"/>
      <c r="Q37" s="89"/>
      <c r="R37" s="89"/>
      <c r="S37" s="89"/>
      <c r="T37" s="89"/>
      <c r="U37" s="89"/>
      <c r="V37" s="89"/>
      <c r="W37" s="89"/>
      <c r="X37" s="89"/>
      <c r="Y37" s="89"/>
      <c r="Z37" s="89"/>
      <c r="AA37" s="89"/>
      <c r="AB37" s="89"/>
      <c r="AC37" s="89"/>
      <c r="AD37" s="89"/>
      <c r="AE37" s="89"/>
      <c r="AF37" s="89"/>
      <c r="AG37" s="89"/>
      <c r="AH37" s="89"/>
      <c r="AI37" s="89"/>
      <c r="AJ37" s="89"/>
      <c r="AK37" s="89"/>
      <c r="AL37" s="89"/>
      <c r="AM37" s="89"/>
      <c r="AN37" s="89"/>
      <c r="AO37" s="89"/>
      <c r="AP37" s="89"/>
      <c r="AQ37" s="89"/>
      <c r="AR37" s="89"/>
      <c r="AS37" s="89"/>
      <c r="AT37" s="89"/>
      <c r="AU37" s="89"/>
      <c r="AV37" s="89"/>
      <c r="AW37" s="89"/>
      <c r="AX37" s="89"/>
      <c r="AY37" s="89"/>
      <c r="AZ37" s="89"/>
      <c r="BA37" s="89"/>
      <c r="BB37" s="89"/>
      <c r="BC37" s="89"/>
      <c r="BD37" s="89"/>
      <c r="BE37" s="89"/>
      <c r="BF37" s="89"/>
      <c r="BG37" s="89"/>
      <c r="BH37" s="89"/>
      <c r="BI37" s="89"/>
      <c r="BJ37" s="89"/>
      <c r="BK37" s="89"/>
      <c r="BL37" s="89"/>
      <c r="BM37" s="89"/>
      <c r="BN37" s="89"/>
      <c r="BO37" s="89"/>
      <c r="BP37" s="89"/>
      <c r="BQ37" s="89"/>
      <c r="BR37" s="89"/>
      <c r="BS37" s="89"/>
      <c r="BT37" s="89"/>
      <c r="BU37" s="89"/>
      <c r="BV37" s="89"/>
      <c r="BW37" s="89"/>
      <c r="BX37" s="89"/>
      <c r="BY37" s="89"/>
      <c r="BZ37" s="89"/>
      <c r="CA37" s="89"/>
      <c r="CB37" s="89"/>
      <c r="CC37" s="89"/>
      <c r="CD37" s="89"/>
      <c r="CE37" s="89"/>
      <c r="CF37" s="89"/>
      <c r="CG37" s="89"/>
      <c r="CH37" s="89"/>
      <c r="CI37" s="89"/>
      <c r="CJ37" s="89"/>
      <c r="CK37" s="89"/>
      <c r="CL37" s="89"/>
      <c r="CM37" s="89"/>
      <c r="CN37" s="89"/>
      <c r="CO37" s="89"/>
      <c r="CP37" s="89"/>
      <c r="CQ37" s="89"/>
      <c r="CR37" s="89"/>
      <c r="CS37" s="89"/>
      <c r="CT37" s="89"/>
      <c r="CU37" s="89"/>
      <c r="CV37" s="89"/>
      <c r="CW37" s="89"/>
      <c r="CX37" s="89"/>
      <c r="CY37" s="89"/>
      <c r="CZ37" s="89"/>
      <c r="DA37" s="89"/>
      <c r="DB37" s="89"/>
      <c r="DC37" s="89"/>
      <c r="DD37" s="89"/>
      <c r="DE37" s="89"/>
      <c r="DF37" s="89"/>
      <c r="DG37" s="89"/>
      <c r="DH37" s="89"/>
      <c r="DI37" s="89"/>
      <c r="DJ37" s="89"/>
      <c r="DK37" s="89"/>
      <c r="DL37" s="89"/>
      <c r="DM37" s="89"/>
      <c r="DN37" s="89"/>
      <c r="DO37" s="89"/>
      <c r="DP37" s="89"/>
      <c r="DQ37" s="89"/>
      <c r="DR37" s="89"/>
      <c r="DS37" s="89"/>
      <c r="DT37" s="89"/>
      <c r="DU37" s="89"/>
      <c r="DV37" s="89"/>
      <c r="DW37" s="89"/>
      <c r="DX37" s="89"/>
      <c r="DY37" s="89"/>
      <c r="DZ37" s="89"/>
      <c r="EA37" s="89"/>
      <c r="EB37" s="89"/>
      <c r="EC37" s="89"/>
      <c r="ED37" s="89"/>
      <c r="EE37" s="89"/>
      <c r="EF37" s="89"/>
      <c r="EG37" s="89"/>
      <c r="EH37" s="89"/>
      <c r="EI37" s="89"/>
      <c r="EJ37" s="89"/>
      <c r="EK37" s="89"/>
      <c r="EL37" s="89"/>
      <c r="EM37" s="89"/>
      <c r="EN37" s="89"/>
      <c r="EO37" s="89"/>
      <c r="EP37" s="89"/>
      <c r="EQ37" s="89"/>
      <c r="ER37" s="89"/>
      <c r="ES37" s="89"/>
      <c r="ET37" s="89"/>
      <c r="EU37" s="89"/>
      <c r="EV37" s="89"/>
      <c r="EW37" s="89"/>
      <c r="EX37" s="89"/>
      <c r="EY37" s="89"/>
      <c r="EZ37" s="89"/>
      <c r="FA37" s="89"/>
      <c r="FB37" s="89"/>
      <c r="FC37" s="89"/>
      <c r="FD37" s="89"/>
      <c r="FE37" s="89"/>
      <c r="FF37" s="89"/>
      <c r="FG37" s="89"/>
      <c r="FH37" s="89"/>
      <c r="FI37" s="89"/>
      <c r="FJ37" s="89"/>
      <c r="FK37" s="89"/>
      <c r="FL37" s="89"/>
      <c r="FM37" s="89"/>
      <c r="FN37" s="89"/>
      <c r="FO37" s="89"/>
      <c r="FP37" s="89"/>
      <c r="FQ37" s="89"/>
      <c r="FR37" s="89"/>
      <c r="FS37" s="89"/>
      <c r="FT37" s="89"/>
      <c r="FU37" s="89"/>
      <c r="FV37" s="89"/>
      <c r="FW37" s="89"/>
      <c r="FX37" s="89"/>
      <c r="FY37" s="89"/>
      <c r="FZ37" s="89"/>
      <c r="GA37" s="89"/>
      <c r="GB37" s="89"/>
      <c r="GC37" s="89"/>
      <c r="GD37" s="89"/>
      <c r="GE37" s="89"/>
      <c r="GF37" s="89"/>
      <c r="GG37" s="89"/>
      <c r="GH37" s="89"/>
      <c r="GI37" s="89"/>
      <c r="GJ37" s="89"/>
      <c r="GK37" s="89"/>
      <c r="GL37" s="89"/>
      <c r="GM37" s="89"/>
      <c r="GN37" s="89"/>
      <c r="GO37" s="89"/>
      <c r="GP37" s="89"/>
      <c r="GQ37" s="89"/>
      <c r="GR37" s="89"/>
      <c r="GS37" s="89"/>
      <c r="GT37" s="89"/>
      <c r="GU37" s="89"/>
      <c r="GV37" s="89"/>
      <c r="GW37" s="89"/>
      <c r="GX37" s="89"/>
      <c r="GY37" s="89"/>
      <c r="GZ37" s="89"/>
      <c r="HA37" s="89"/>
      <c r="HB37" s="89"/>
      <c r="HC37" s="89"/>
      <c r="HD37" s="89"/>
      <c r="HE37" s="89"/>
      <c r="HF37" s="89"/>
      <c r="HG37" s="89"/>
      <c r="HH37" s="89"/>
      <c r="HI37" s="89"/>
      <c r="HJ37" s="89"/>
      <c r="HK37" s="89"/>
      <c r="HL37" s="89"/>
      <c r="HM37" s="89"/>
      <c r="HN37" s="89"/>
      <c r="HO37" s="89"/>
      <c r="HP37" s="89"/>
      <c r="HQ37" s="89"/>
      <c r="HR37" s="89"/>
      <c r="HS37" s="89"/>
      <c r="HT37" s="89"/>
      <c r="HU37" s="89"/>
      <c r="HV37" s="89"/>
      <c r="HW37" s="89"/>
      <c r="HX37" s="89"/>
      <c r="HY37" s="89"/>
      <c r="HZ37" s="89"/>
      <c r="IA37" s="89"/>
      <c r="IB37" s="89"/>
      <c r="IC37" s="89"/>
      <c r="ID37" s="89"/>
      <c r="IE37" s="89"/>
      <c r="IF37" s="89"/>
      <c r="IG37" s="89"/>
      <c r="IH37" s="89"/>
      <c r="II37" s="89"/>
      <c r="IJ37" s="89"/>
      <c r="IK37" s="89"/>
      <c r="IL37" s="89"/>
      <c r="IM37" s="89"/>
      <c r="IN37" s="89"/>
      <c r="IO37" s="89"/>
      <c r="IP37" s="89"/>
      <c r="IQ37" s="89"/>
      <c r="IR37" s="89"/>
      <c r="IS37" s="89"/>
    </row>
    <row r="38" spans="1:253" s="87" customFormat="1" ht="12.75">
      <c r="A38" s="91"/>
      <c r="B38" s="92"/>
      <c r="C38" s="95"/>
      <c r="D38" s="96"/>
      <c r="E38" s="395"/>
      <c r="F38" s="97"/>
      <c r="G38" s="88"/>
      <c r="H38" s="88"/>
      <c r="I38" s="88"/>
      <c r="J38" s="88"/>
      <c r="K38" s="88"/>
      <c r="L38" s="88"/>
      <c r="M38" s="89"/>
      <c r="N38" s="89"/>
      <c r="O38" s="89"/>
      <c r="P38" s="89"/>
      <c r="Q38" s="89"/>
      <c r="R38" s="89"/>
      <c r="S38" s="89"/>
      <c r="T38" s="89"/>
      <c r="U38" s="89"/>
      <c r="V38" s="89"/>
      <c r="W38" s="89"/>
      <c r="X38" s="89"/>
      <c r="Y38" s="89"/>
      <c r="Z38" s="89"/>
      <c r="AA38" s="89"/>
      <c r="AB38" s="89"/>
      <c r="AC38" s="89"/>
      <c r="AD38" s="89"/>
      <c r="AE38" s="89"/>
      <c r="AF38" s="89"/>
      <c r="AG38" s="89"/>
      <c r="AH38" s="89"/>
      <c r="AI38" s="89"/>
      <c r="AJ38" s="89"/>
      <c r="AK38" s="89"/>
      <c r="AL38" s="89"/>
      <c r="AM38" s="89"/>
      <c r="AN38" s="89"/>
      <c r="AO38" s="89"/>
      <c r="AP38" s="89"/>
      <c r="AQ38" s="89"/>
      <c r="AR38" s="89"/>
      <c r="AS38" s="89"/>
      <c r="AT38" s="89"/>
      <c r="AU38" s="89"/>
      <c r="AV38" s="89"/>
      <c r="AW38" s="89"/>
      <c r="AX38" s="89"/>
      <c r="AY38" s="89"/>
      <c r="AZ38" s="89"/>
      <c r="BA38" s="89"/>
      <c r="BB38" s="89"/>
      <c r="BC38" s="89"/>
      <c r="BD38" s="89"/>
      <c r="BE38" s="89"/>
      <c r="BF38" s="89"/>
      <c r="BG38" s="89"/>
      <c r="BH38" s="89"/>
      <c r="BI38" s="89"/>
      <c r="BJ38" s="89"/>
      <c r="BK38" s="89"/>
      <c r="BL38" s="89"/>
      <c r="BM38" s="89"/>
      <c r="BN38" s="89"/>
      <c r="BO38" s="89"/>
      <c r="BP38" s="89"/>
      <c r="BQ38" s="89"/>
      <c r="BR38" s="89"/>
      <c r="BS38" s="89"/>
      <c r="BT38" s="89"/>
      <c r="BU38" s="89"/>
      <c r="BV38" s="89"/>
      <c r="BW38" s="89"/>
      <c r="BX38" s="89"/>
      <c r="BY38" s="89"/>
      <c r="BZ38" s="89"/>
      <c r="CA38" s="89"/>
      <c r="CB38" s="89"/>
      <c r="CC38" s="89"/>
      <c r="CD38" s="89"/>
      <c r="CE38" s="89"/>
      <c r="CF38" s="89"/>
      <c r="CG38" s="89"/>
      <c r="CH38" s="89"/>
      <c r="CI38" s="89"/>
      <c r="CJ38" s="89"/>
      <c r="CK38" s="89"/>
      <c r="CL38" s="89"/>
      <c r="CM38" s="89"/>
      <c r="CN38" s="89"/>
      <c r="CO38" s="89"/>
      <c r="CP38" s="89"/>
      <c r="CQ38" s="89"/>
      <c r="CR38" s="89"/>
      <c r="CS38" s="89"/>
      <c r="CT38" s="89"/>
      <c r="CU38" s="89"/>
      <c r="CV38" s="89"/>
      <c r="CW38" s="89"/>
      <c r="CX38" s="89"/>
      <c r="CY38" s="89"/>
      <c r="CZ38" s="89"/>
      <c r="DA38" s="89"/>
      <c r="DB38" s="89"/>
      <c r="DC38" s="89"/>
      <c r="DD38" s="89"/>
      <c r="DE38" s="89"/>
      <c r="DF38" s="89"/>
      <c r="DG38" s="89"/>
      <c r="DH38" s="89"/>
      <c r="DI38" s="89"/>
      <c r="DJ38" s="89"/>
      <c r="DK38" s="89"/>
      <c r="DL38" s="89"/>
      <c r="DM38" s="89"/>
      <c r="DN38" s="89"/>
      <c r="DO38" s="89"/>
      <c r="DP38" s="89"/>
      <c r="DQ38" s="89"/>
      <c r="DR38" s="89"/>
      <c r="DS38" s="89"/>
      <c r="DT38" s="89"/>
      <c r="DU38" s="89"/>
      <c r="DV38" s="89"/>
      <c r="DW38" s="89"/>
      <c r="DX38" s="89"/>
      <c r="DY38" s="89"/>
      <c r="DZ38" s="89"/>
      <c r="EA38" s="89"/>
      <c r="EB38" s="89"/>
      <c r="EC38" s="89"/>
      <c r="ED38" s="89"/>
      <c r="EE38" s="89"/>
      <c r="EF38" s="89"/>
      <c r="EG38" s="89"/>
      <c r="EH38" s="89"/>
      <c r="EI38" s="89"/>
      <c r="EJ38" s="89"/>
      <c r="EK38" s="89"/>
      <c r="EL38" s="89"/>
      <c r="EM38" s="89"/>
      <c r="EN38" s="89"/>
      <c r="EO38" s="89"/>
      <c r="EP38" s="89"/>
      <c r="EQ38" s="89"/>
      <c r="ER38" s="89"/>
      <c r="ES38" s="89"/>
      <c r="ET38" s="89"/>
      <c r="EU38" s="89"/>
      <c r="EV38" s="89"/>
      <c r="EW38" s="89"/>
      <c r="EX38" s="89"/>
      <c r="EY38" s="89"/>
      <c r="EZ38" s="89"/>
      <c r="FA38" s="89"/>
      <c r="FB38" s="89"/>
      <c r="FC38" s="89"/>
      <c r="FD38" s="89"/>
      <c r="FE38" s="89"/>
      <c r="FF38" s="89"/>
      <c r="FG38" s="89"/>
      <c r="FH38" s="89"/>
      <c r="FI38" s="89"/>
      <c r="FJ38" s="89"/>
      <c r="FK38" s="89"/>
      <c r="FL38" s="89"/>
      <c r="FM38" s="89"/>
      <c r="FN38" s="89"/>
      <c r="FO38" s="89"/>
      <c r="FP38" s="89"/>
      <c r="FQ38" s="89"/>
      <c r="FR38" s="89"/>
      <c r="FS38" s="89"/>
      <c r="FT38" s="89"/>
      <c r="FU38" s="89"/>
      <c r="FV38" s="89"/>
      <c r="FW38" s="89"/>
      <c r="FX38" s="89"/>
      <c r="FY38" s="89"/>
      <c r="FZ38" s="89"/>
      <c r="GA38" s="89"/>
      <c r="GB38" s="89"/>
      <c r="GC38" s="89"/>
      <c r="GD38" s="89"/>
      <c r="GE38" s="89"/>
      <c r="GF38" s="89"/>
      <c r="GG38" s="89"/>
      <c r="GH38" s="89"/>
      <c r="GI38" s="89"/>
      <c r="GJ38" s="89"/>
      <c r="GK38" s="89"/>
      <c r="GL38" s="89"/>
      <c r="GM38" s="89"/>
      <c r="GN38" s="89"/>
      <c r="GO38" s="89"/>
      <c r="GP38" s="89"/>
      <c r="GQ38" s="89"/>
      <c r="GR38" s="89"/>
      <c r="GS38" s="89"/>
      <c r="GT38" s="89"/>
      <c r="GU38" s="89"/>
      <c r="GV38" s="89"/>
      <c r="GW38" s="89"/>
      <c r="GX38" s="89"/>
      <c r="GY38" s="89"/>
      <c r="GZ38" s="89"/>
      <c r="HA38" s="89"/>
      <c r="HB38" s="89"/>
      <c r="HC38" s="89"/>
      <c r="HD38" s="89"/>
      <c r="HE38" s="89"/>
      <c r="HF38" s="89"/>
      <c r="HG38" s="89"/>
      <c r="HH38" s="89"/>
      <c r="HI38" s="89"/>
      <c r="HJ38" s="89"/>
      <c r="HK38" s="89"/>
      <c r="HL38" s="89"/>
      <c r="HM38" s="89"/>
      <c r="HN38" s="89"/>
      <c r="HO38" s="89"/>
      <c r="HP38" s="89"/>
      <c r="HQ38" s="89"/>
      <c r="HR38" s="89"/>
      <c r="HS38" s="89"/>
      <c r="HT38" s="89"/>
      <c r="HU38" s="89"/>
      <c r="HV38" s="89"/>
      <c r="HW38" s="89"/>
      <c r="HX38" s="89"/>
      <c r="HY38" s="89"/>
      <c r="HZ38" s="89"/>
      <c r="IA38" s="89"/>
      <c r="IB38" s="89"/>
      <c r="IC38" s="89"/>
      <c r="ID38" s="89"/>
      <c r="IE38" s="89"/>
      <c r="IF38" s="89"/>
      <c r="IG38" s="89"/>
      <c r="IH38" s="89"/>
      <c r="II38" s="89"/>
      <c r="IJ38" s="89"/>
      <c r="IK38" s="89"/>
      <c r="IL38" s="89"/>
      <c r="IM38" s="89"/>
      <c r="IN38" s="89"/>
      <c r="IO38" s="89"/>
      <c r="IP38" s="89"/>
      <c r="IQ38" s="89"/>
      <c r="IR38" s="89"/>
      <c r="IS38" s="89"/>
    </row>
    <row r="39" spans="1:253" s="87" customFormat="1" ht="89.25">
      <c r="A39" s="91">
        <f>MAX($A$5:A38)+1</f>
        <v>4</v>
      </c>
      <c r="B39" s="92" t="s">
        <v>251</v>
      </c>
      <c r="C39" s="93" t="s">
        <v>5</v>
      </c>
      <c r="D39" s="93">
        <v>1</v>
      </c>
      <c r="E39" s="394"/>
      <c r="F39" s="94">
        <f>+E39*D39</f>
        <v>0</v>
      </c>
      <c r="G39" s="88"/>
      <c r="H39" s="88"/>
      <c r="I39" s="88"/>
      <c r="J39" s="88"/>
      <c r="K39" s="88"/>
      <c r="L39" s="88"/>
      <c r="M39" s="89"/>
      <c r="N39" s="89"/>
      <c r="O39" s="89"/>
      <c r="P39" s="89"/>
      <c r="Q39" s="89"/>
      <c r="R39" s="89"/>
      <c r="S39" s="89"/>
      <c r="T39" s="89"/>
      <c r="U39" s="89"/>
      <c r="V39" s="89"/>
      <c r="W39" s="89"/>
      <c r="X39" s="89"/>
      <c r="Y39" s="89"/>
      <c r="Z39" s="89"/>
      <c r="AA39" s="89"/>
      <c r="AB39" s="89"/>
      <c r="AC39" s="89"/>
      <c r="AD39" s="89"/>
      <c r="AE39" s="89"/>
      <c r="AF39" s="89"/>
      <c r="AG39" s="89"/>
      <c r="AH39" s="89"/>
      <c r="AI39" s="89"/>
      <c r="AJ39" s="89"/>
      <c r="AK39" s="89"/>
      <c r="AL39" s="89"/>
      <c r="AM39" s="89"/>
      <c r="AN39" s="89"/>
      <c r="AO39" s="89"/>
      <c r="AP39" s="89"/>
      <c r="AQ39" s="89"/>
      <c r="AR39" s="89"/>
      <c r="AS39" s="89"/>
      <c r="AT39" s="89"/>
      <c r="AU39" s="89"/>
      <c r="AV39" s="89"/>
      <c r="AW39" s="89"/>
      <c r="AX39" s="89"/>
      <c r="AY39" s="89"/>
      <c r="AZ39" s="89"/>
      <c r="BA39" s="89"/>
      <c r="BB39" s="89"/>
      <c r="BC39" s="89"/>
      <c r="BD39" s="89"/>
      <c r="BE39" s="89"/>
      <c r="BF39" s="89"/>
      <c r="BG39" s="89"/>
      <c r="BH39" s="89"/>
      <c r="BI39" s="89"/>
      <c r="BJ39" s="89"/>
      <c r="BK39" s="89"/>
      <c r="BL39" s="89"/>
      <c r="BM39" s="89"/>
      <c r="BN39" s="89"/>
      <c r="BO39" s="89"/>
      <c r="BP39" s="89"/>
      <c r="BQ39" s="89"/>
      <c r="BR39" s="89"/>
      <c r="BS39" s="89"/>
      <c r="BT39" s="89"/>
      <c r="BU39" s="89"/>
      <c r="BV39" s="89"/>
      <c r="BW39" s="89"/>
      <c r="BX39" s="89"/>
      <c r="BY39" s="89"/>
      <c r="BZ39" s="89"/>
      <c r="CA39" s="89"/>
      <c r="CB39" s="89"/>
      <c r="CC39" s="89"/>
      <c r="CD39" s="89"/>
      <c r="CE39" s="89"/>
      <c r="CF39" s="89"/>
      <c r="CG39" s="89"/>
      <c r="CH39" s="89"/>
      <c r="CI39" s="89"/>
      <c r="CJ39" s="89"/>
      <c r="CK39" s="89"/>
      <c r="CL39" s="89"/>
      <c r="CM39" s="89"/>
      <c r="CN39" s="89"/>
      <c r="CO39" s="89"/>
      <c r="CP39" s="89"/>
      <c r="CQ39" s="89"/>
      <c r="CR39" s="89"/>
      <c r="CS39" s="89"/>
      <c r="CT39" s="89"/>
      <c r="CU39" s="89"/>
      <c r="CV39" s="89"/>
      <c r="CW39" s="89"/>
      <c r="CX39" s="89"/>
      <c r="CY39" s="89"/>
      <c r="CZ39" s="89"/>
      <c r="DA39" s="89"/>
      <c r="DB39" s="89"/>
      <c r="DC39" s="89"/>
      <c r="DD39" s="89"/>
      <c r="DE39" s="89"/>
      <c r="DF39" s="89"/>
      <c r="DG39" s="89"/>
      <c r="DH39" s="89"/>
      <c r="DI39" s="89"/>
      <c r="DJ39" s="89"/>
      <c r="DK39" s="89"/>
      <c r="DL39" s="89"/>
      <c r="DM39" s="89"/>
      <c r="DN39" s="89"/>
      <c r="DO39" s="89"/>
      <c r="DP39" s="89"/>
      <c r="DQ39" s="89"/>
      <c r="DR39" s="89"/>
      <c r="DS39" s="89"/>
      <c r="DT39" s="89"/>
      <c r="DU39" s="89"/>
      <c r="DV39" s="89"/>
      <c r="DW39" s="89"/>
      <c r="DX39" s="89"/>
      <c r="DY39" s="89"/>
      <c r="DZ39" s="89"/>
      <c r="EA39" s="89"/>
      <c r="EB39" s="89"/>
      <c r="EC39" s="89"/>
      <c r="ED39" s="89"/>
      <c r="EE39" s="89"/>
      <c r="EF39" s="89"/>
      <c r="EG39" s="89"/>
      <c r="EH39" s="89"/>
      <c r="EI39" s="89"/>
      <c r="EJ39" s="89"/>
      <c r="EK39" s="89"/>
      <c r="EL39" s="89"/>
      <c r="EM39" s="89"/>
      <c r="EN39" s="89"/>
      <c r="EO39" s="89"/>
      <c r="EP39" s="89"/>
      <c r="EQ39" s="89"/>
      <c r="ER39" s="89"/>
      <c r="ES39" s="89"/>
      <c r="ET39" s="89"/>
      <c r="EU39" s="89"/>
      <c r="EV39" s="89"/>
      <c r="EW39" s="89"/>
      <c r="EX39" s="89"/>
      <c r="EY39" s="89"/>
      <c r="EZ39" s="89"/>
      <c r="FA39" s="89"/>
      <c r="FB39" s="89"/>
      <c r="FC39" s="89"/>
      <c r="FD39" s="89"/>
      <c r="FE39" s="89"/>
      <c r="FF39" s="89"/>
      <c r="FG39" s="89"/>
      <c r="FH39" s="89"/>
      <c r="FI39" s="89"/>
      <c r="FJ39" s="89"/>
      <c r="FK39" s="89"/>
      <c r="FL39" s="89"/>
      <c r="FM39" s="89"/>
      <c r="FN39" s="89"/>
      <c r="FO39" s="89"/>
      <c r="FP39" s="89"/>
      <c r="FQ39" s="89"/>
      <c r="FR39" s="89"/>
      <c r="FS39" s="89"/>
      <c r="FT39" s="89"/>
      <c r="FU39" s="89"/>
      <c r="FV39" s="89"/>
      <c r="FW39" s="89"/>
      <c r="FX39" s="89"/>
      <c r="FY39" s="89"/>
      <c r="FZ39" s="89"/>
      <c r="GA39" s="89"/>
      <c r="GB39" s="89"/>
      <c r="GC39" s="89"/>
      <c r="GD39" s="89"/>
      <c r="GE39" s="89"/>
      <c r="GF39" s="89"/>
      <c r="GG39" s="89"/>
      <c r="GH39" s="89"/>
      <c r="GI39" s="89"/>
      <c r="GJ39" s="89"/>
      <c r="GK39" s="89"/>
      <c r="GL39" s="89"/>
      <c r="GM39" s="89"/>
      <c r="GN39" s="89"/>
      <c r="GO39" s="89"/>
      <c r="GP39" s="89"/>
      <c r="GQ39" s="89"/>
      <c r="GR39" s="89"/>
      <c r="GS39" s="89"/>
      <c r="GT39" s="89"/>
      <c r="GU39" s="89"/>
      <c r="GV39" s="89"/>
      <c r="GW39" s="89"/>
      <c r="GX39" s="89"/>
      <c r="GY39" s="89"/>
      <c r="GZ39" s="89"/>
      <c r="HA39" s="89"/>
      <c r="HB39" s="89"/>
      <c r="HC39" s="89"/>
      <c r="HD39" s="89"/>
      <c r="HE39" s="89"/>
      <c r="HF39" s="89"/>
      <c r="HG39" s="89"/>
      <c r="HH39" s="89"/>
      <c r="HI39" s="89"/>
      <c r="HJ39" s="89"/>
      <c r="HK39" s="89"/>
      <c r="HL39" s="89"/>
      <c r="HM39" s="89"/>
      <c r="HN39" s="89"/>
      <c r="HO39" s="89"/>
      <c r="HP39" s="89"/>
      <c r="HQ39" s="89"/>
      <c r="HR39" s="89"/>
      <c r="HS39" s="89"/>
      <c r="HT39" s="89"/>
      <c r="HU39" s="89"/>
      <c r="HV39" s="89"/>
      <c r="HW39" s="89"/>
      <c r="HX39" s="89"/>
      <c r="HY39" s="89"/>
      <c r="HZ39" s="89"/>
      <c r="IA39" s="89"/>
      <c r="IB39" s="89"/>
      <c r="IC39" s="89"/>
      <c r="ID39" s="89"/>
      <c r="IE39" s="89"/>
      <c r="IF39" s="89"/>
      <c r="IG39" s="89"/>
      <c r="IH39" s="89"/>
      <c r="II39" s="89"/>
      <c r="IJ39" s="89"/>
      <c r="IK39" s="89"/>
      <c r="IL39" s="89"/>
      <c r="IM39" s="89"/>
      <c r="IN39" s="89"/>
      <c r="IO39" s="89"/>
      <c r="IP39" s="89"/>
      <c r="IQ39" s="89"/>
      <c r="IR39" s="89"/>
      <c r="IS39" s="89"/>
    </row>
    <row r="40" spans="1:253" s="87" customFormat="1" ht="12.75">
      <c r="A40" s="91"/>
      <c r="B40" s="92"/>
      <c r="C40" s="95"/>
      <c r="D40" s="96"/>
      <c r="E40" s="395"/>
      <c r="F40" s="97"/>
      <c r="G40" s="88"/>
      <c r="H40" s="88"/>
      <c r="I40" s="88"/>
      <c r="J40" s="88"/>
      <c r="K40" s="88"/>
      <c r="L40" s="88"/>
      <c r="M40" s="89"/>
      <c r="N40" s="89"/>
      <c r="O40" s="89"/>
      <c r="P40" s="89"/>
      <c r="Q40" s="89"/>
      <c r="R40" s="89"/>
      <c r="S40" s="89"/>
      <c r="T40" s="89"/>
      <c r="U40" s="89"/>
      <c r="V40" s="89"/>
      <c r="W40" s="89"/>
      <c r="X40" s="89"/>
      <c r="Y40" s="89"/>
      <c r="Z40" s="89"/>
      <c r="AA40" s="89"/>
      <c r="AB40" s="89"/>
      <c r="AC40" s="89"/>
      <c r="AD40" s="89"/>
      <c r="AE40" s="89"/>
      <c r="AF40" s="89"/>
      <c r="AG40" s="89"/>
      <c r="AH40" s="89"/>
      <c r="AI40" s="89"/>
      <c r="AJ40" s="89"/>
      <c r="AK40" s="89"/>
      <c r="AL40" s="89"/>
      <c r="AM40" s="89"/>
      <c r="AN40" s="89"/>
      <c r="AO40" s="89"/>
      <c r="AP40" s="89"/>
      <c r="AQ40" s="89"/>
      <c r="AR40" s="89"/>
      <c r="AS40" s="89"/>
      <c r="AT40" s="89"/>
      <c r="AU40" s="89"/>
      <c r="AV40" s="89"/>
      <c r="AW40" s="89"/>
      <c r="AX40" s="89"/>
      <c r="AY40" s="89"/>
      <c r="AZ40" s="89"/>
      <c r="BA40" s="89"/>
      <c r="BB40" s="89"/>
      <c r="BC40" s="89"/>
      <c r="BD40" s="89"/>
      <c r="BE40" s="89"/>
      <c r="BF40" s="89"/>
      <c r="BG40" s="89"/>
      <c r="BH40" s="89"/>
      <c r="BI40" s="89"/>
      <c r="BJ40" s="89"/>
      <c r="BK40" s="89"/>
      <c r="BL40" s="89"/>
      <c r="BM40" s="89"/>
      <c r="BN40" s="89"/>
      <c r="BO40" s="89"/>
      <c r="BP40" s="89"/>
      <c r="BQ40" s="89"/>
      <c r="BR40" s="89"/>
      <c r="BS40" s="89"/>
      <c r="BT40" s="89"/>
      <c r="BU40" s="89"/>
      <c r="BV40" s="89"/>
      <c r="BW40" s="89"/>
      <c r="BX40" s="89"/>
      <c r="BY40" s="89"/>
      <c r="BZ40" s="89"/>
      <c r="CA40" s="89"/>
      <c r="CB40" s="89"/>
      <c r="CC40" s="89"/>
      <c r="CD40" s="89"/>
      <c r="CE40" s="89"/>
      <c r="CF40" s="89"/>
      <c r="CG40" s="89"/>
      <c r="CH40" s="89"/>
      <c r="CI40" s="89"/>
      <c r="CJ40" s="89"/>
      <c r="CK40" s="89"/>
      <c r="CL40" s="89"/>
      <c r="CM40" s="89"/>
      <c r="CN40" s="89"/>
      <c r="CO40" s="89"/>
      <c r="CP40" s="89"/>
      <c r="CQ40" s="89"/>
      <c r="CR40" s="89"/>
      <c r="CS40" s="89"/>
      <c r="CT40" s="89"/>
      <c r="CU40" s="89"/>
      <c r="CV40" s="89"/>
      <c r="CW40" s="89"/>
      <c r="CX40" s="89"/>
      <c r="CY40" s="89"/>
      <c r="CZ40" s="89"/>
      <c r="DA40" s="89"/>
      <c r="DB40" s="89"/>
      <c r="DC40" s="89"/>
      <c r="DD40" s="89"/>
      <c r="DE40" s="89"/>
      <c r="DF40" s="89"/>
      <c r="DG40" s="89"/>
      <c r="DH40" s="89"/>
      <c r="DI40" s="89"/>
      <c r="DJ40" s="89"/>
      <c r="DK40" s="89"/>
      <c r="DL40" s="89"/>
      <c r="DM40" s="89"/>
      <c r="DN40" s="89"/>
      <c r="DO40" s="89"/>
      <c r="DP40" s="89"/>
      <c r="DQ40" s="89"/>
      <c r="DR40" s="89"/>
      <c r="DS40" s="89"/>
      <c r="DT40" s="89"/>
      <c r="DU40" s="89"/>
      <c r="DV40" s="89"/>
      <c r="DW40" s="89"/>
      <c r="DX40" s="89"/>
      <c r="DY40" s="89"/>
      <c r="DZ40" s="89"/>
      <c r="EA40" s="89"/>
      <c r="EB40" s="89"/>
      <c r="EC40" s="89"/>
      <c r="ED40" s="89"/>
      <c r="EE40" s="89"/>
      <c r="EF40" s="89"/>
      <c r="EG40" s="89"/>
      <c r="EH40" s="89"/>
      <c r="EI40" s="89"/>
      <c r="EJ40" s="89"/>
      <c r="EK40" s="89"/>
      <c r="EL40" s="89"/>
      <c r="EM40" s="89"/>
      <c r="EN40" s="89"/>
      <c r="EO40" s="89"/>
      <c r="EP40" s="89"/>
      <c r="EQ40" s="89"/>
      <c r="ER40" s="89"/>
      <c r="ES40" s="89"/>
      <c r="ET40" s="89"/>
      <c r="EU40" s="89"/>
      <c r="EV40" s="89"/>
      <c r="EW40" s="89"/>
      <c r="EX40" s="89"/>
      <c r="EY40" s="89"/>
      <c r="EZ40" s="89"/>
      <c r="FA40" s="89"/>
      <c r="FB40" s="89"/>
      <c r="FC40" s="89"/>
      <c r="FD40" s="89"/>
      <c r="FE40" s="89"/>
      <c r="FF40" s="89"/>
      <c r="FG40" s="89"/>
      <c r="FH40" s="89"/>
      <c r="FI40" s="89"/>
      <c r="FJ40" s="89"/>
      <c r="FK40" s="89"/>
      <c r="FL40" s="89"/>
      <c r="FM40" s="89"/>
      <c r="FN40" s="89"/>
      <c r="FO40" s="89"/>
      <c r="FP40" s="89"/>
      <c r="FQ40" s="89"/>
      <c r="FR40" s="89"/>
      <c r="FS40" s="89"/>
      <c r="FT40" s="89"/>
      <c r="FU40" s="89"/>
      <c r="FV40" s="89"/>
      <c r="FW40" s="89"/>
      <c r="FX40" s="89"/>
      <c r="FY40" s="89"/>
      <c r="FZ40" s="89"/>
      <c r="GA40" s="89"/>
      <c r="GB40" s="89"/>
      <c r="GC40" s="89"/>
      <c r="GD40" s="89"/>
      <c r="GE40" s="89"/>
      <c r="GF40" s="89"/>
      <c r="GG40" s="89"/>
      <c r="GH40" s="89"/>
      <c r="GI40" s="89"/>
      <c r="GJ40" s="89"/>
      <c r="GK40" s="89"/>
      <c r="GL40" s="89"/>
      <c r="GM40" s="89"/>
      <c r="GN40" s="89"/>
      <c r="GO40" s="89"/>
      <c r="GP40" s="89"/>
      <c r="GQ40" s="89"/>
      <c r="GR40" s="89"/>
      <c r="GS40" s="89"/>
      <c r="GT40" s="89"/>
      <c r="GU40" s="89"/>
      <c r="GV40" s="89"/>
      <c r="GW40" s="89"/>
      <c r="GX40" s="89"/>
      <c r="GY40" s="89"/>
      <c r="GZ40" s="89"/>
      <c r="HA40" s="89"/>
      <c r="HB40" s="89"/>
      <c r="HC40" s="89"/>
      <c r="HD40" s="89"/>
      <c r="HE40" s="89"/>
      <c r="HF40" s="89"/>
      <c r="HG40" s="89"/>
      <c r="HH40" s="89"/>
      <c r="HI40" s="89"/>
      <c r="HJ40" s="89"/>
      <c r="HK40" s="89"/>
      <c r="HL40" s="89"/>
      <c r="HM40" s="89"/>
      <c r="HN40" s="89"/>
      <c r="HO40" s="89"/>
      <c r="HP40" s="89"/>
      <c r="HQ40" s="89"/>
      <c r="HR40" s="89"/>
      <c r="HS40" s="89"/>
      <c r="HT40" s="89"/>
      <c r="HU40" s="89"/>
      <c r="HV40" s="89"/>
      <c r="HW40" s="89"/>
      <c r="HX40" s="89"/>
      <c r="HY40" s="89"/>
      <c r="HZ40" s="89"/>
      <c r="IA40" s="89"/>
      <c r="IB40" s="89"/>
      <c r="IC40" s="89"/>
      <c r="ID40" s="89"/>
      <c r="IE40" s="89"/>
      <c r="IF40" s="89"/>
      <c r="IG40" s="89"/>
      <c r="IH40" s="89"/>
      <c r="II40" s="89"/>
      <c r="IJ40" s="89"/>
      <c r="IK40" s="89"/>
      <c r="IL40" s="89"/>
      <c r="IM40" s="89"/>
      <c r="IN40" s="89"/>
      <c r="IO40" s="89"/>
      <c r="IP40" s="89"/>
      <c r="IQ40" s="89"/>
      <c r="IR40" s="89"/>
      <c r="IS40" s="89"/>
    </row>
    <row r="41" spans="1:253" s="87" customFormat="1" ht="51">
      <c r="A41" s="91">
        <f>MAX($A$5:A40)+1</f>
        <v>5</v>
      </c>
      <c r="B41" s="92" t="s">
        <v>252</v>
      </c>
      <c r="C41" s="93" t="s">
        <v>6</v>
      </c>
      <c r="D41" s="93">
        <v>20</v>
      </c>
      <c r="E41" s="394"/>
      <c r="F41" s="94">
        <f>D41*E41</f>
        <v>0</v>
      </c>
      <c r="G41" s="88"/>
      <c r="H41" s="88"/>
      <c r="I41" s="88"/>
      <c r="J41" s="88"/>
      <c r="K41" s="88"/>
      <c r="L41" s="88"/>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c r="BL41" s="89"/>
      <c r="BM41" s="89"/>
      <c r="BN41" s="89"/>
      <c r="BO41" s="89"/>
      <c r="BP41" s="89"/>
      <c r="BQ41" s="89"/>
      <c r="BR41" s="89"/>
      <c r="BS41" s="89"/>
      <c r="BT41" s="89"/>
      <c r="BU41" s="89"/>
      <c r="BV41" s="89"/>
      <c r="BW41" s="89"/>
      <c r="BX41" s="89"/>
      <c r="BY41" s="89"/>
      <c r="BZ41" s="89"/>
      <c r="CA41" s="89"/>
      <c r="CB41" s="89"/>
      <c r="CC41" s="89"/>
      <c r="CD41" s="89"/>
      <c r="CE41" s="89"/>
      <c r="CF41" s="89"/>
      <c r="CG41" s="89"/>
      <c r="CH41" s="89"/>
      <c r="CI41" s="89"/>
      <c r="CJ41" s="89"/>
      <c r="CK41" s="89"/>
      <c r="CL41" s="89"/>
      <c r="CM41" s="89"/>
      <c r="CN41" s="89"/>
      <c r="CO41" s="89"/>
      <c r="CP41" s="89"/>
      <c r="CQ41" s="89"/>
      <c r="CR41" s="89"/>
      <c r="CS41" s="89"/>
      <c r="CT41" s="89"/>
      <c r="CU41" s="89"/>
      <c r="CV41" s="89"/>
      <c r="CW41" s="89"/>
      <c r="CX41" s="89"/>
      <c r="CY41" s="89"/>
      <c r="CZ41" s="89"/>
      <c r="DA41" s="89"/>
      <c r="DB41" s="89"/>
      <c r="DC41" s="89"/>
      <c r="DD41" s="89"/>
      <c r="DE41" s="89"/>
      <c r="DF41" s="89"/>
      <c r="DG41" s="89"/>
      <c r="DH41" s="89"/>
      <c r="DI41" s="89"/>
      <c r="DJ41" s="89"/>
      <c r="DK41" s="89"/>
      <c r="DL41" s="89"/>
      <c r="DM41" s="89"/>
      <c r="DN41" s="89"/>
      <c r="DO41" s="89"/>
      <c r="DP41" s="89"/>
      <c r="DQ41" s="89"/>
      <c r="DR41" s="89"/>
      <c r="DS41" s="89"/>
      <c r="DT41" s="89"/>
      <c r="DU41" s="89"/>
      <c r="DV41" s="89"/>
      <c r="DW41" s="89"/>
      <c r="DX41" s="89"/>
      <c r="DY41" s="89"/>
      <c r="DZ41" s="89"/>
      <c r="EA41" s="89"/>
      <c r="EB41" s="89"/>
      <c r="EC41" s="89"/>
      <c r="ED41" s="89"/>
      <c r="EE41" s="89"/>
      <c r="EF41" s="89"/>
      <c r="EG41" s="89"/>
      <c r="EH41" s="89"/>
      <c r="EI41" s="89"/>
      <c r="EJ41" s="89"/>
      <c r="EK41" s="89"/>
      <c r="EL41" s="89"/>
      <c r="EM41" s="89"/>
      <c r="EN41" s="89"/>
      <c r="EO41" s="89"/>
      <c r="EP41" s="89"/>
      <c r="EQ41" s="89"/>
      <c r="ER41" s="89"/>
      <c r="ES41" s="89"/>
      <c r="ET41" s="89"/>
      <c r="EU41" s="89"/>
      <c r="EV41" s="89"/>
      <c r="EW41" s="89"/>
      <c r="EX41" s="89"/>
      <c r="EY41" s="89"/>
      <c r="EZ41" s="89"/>
      <c r="FA41" s="89"/>
      <c r="FB41" s="89"/>
      <c r="FC41" s="89"/>
      <c r="FD41" s="89"/>
      <c r="FE41" s="89"/>
      <c r="FF41" s="89"/>
      <c r="FG41" s="89"/>
      <c r="FH41" s="89"/>
      <c r="FI41" s="89"/>
      <c r="FJ41" s="89"/>
      <c r="FK41" s="89"/>
      <c r="FL41" s="89"/>
      <c r="FM41" s="89"/>
      <c r="FN41" s="89"/>
      <c r="FO41" s="89"/>
      <c r="FP41" s="89"/>
      <c r="FQ41" s="89"/>
      <c r="FR41" s="89"/>
      <c r="FS41" s="89"/>
      <c r="FT41" s="89"/>
      <c r="FU41" s="89"/>
      <c r="FV41" s="89"/>
      <c r="FW41" s="89"/>
      <c r="FX41" s="89"/>
      <c r="FY41" s="89"/>
      <c r="FZ41" s="89"/>
      <c r="GA41" s="89"/>
      <c r="GB41" s="89"/>
      <c r="GC41" s="89"/>
      <c r="GD41" s="89"/>
      <c r="GE41" s="89"/>
      <c r="GF41" s="89"/>
      <c r="GG41" s="89"/>
      <c r="GH41" s="89"/>
      <c r="GI41" s="89"/>
      <c r="GJ41" s="89"/>
      <c r="GK41" s="89"/>
      <c r="GL41" s="89"/>
      <c r="GM41" s="89"/>
      <c r="GN41" s="89"/>
      <c r="GO41" s="89"/>
      <c r="GP41" s="89"/>
      <c r="GQ41" s="89"/>
      <c r="GR41" s="89"/>
      <c r="GS41" s="89"/>
      <c r="GT41" s="89"/>
      <c r="GU41" s="89"/>
      <c r="GV41" s="89"/>
      <c r="GW41" s="89"/>
      <c r="GX41" s="89"/>
      <c r="GY41" s="89"/>
      <c r="GZ41" s="89"/>
      <c r="HA41" s="89"/>
      <c r="HB41" s="89"/>
      <c r="HC41" s="89"/>
      <c r="HD41" s="89"/>
      <c r="HE41" s="89"/>
      <c r="HF41" s="89"/>
      <c r="HG41" s="89"/>
      <c r="HH41" s="89"/>
      <c r="HI41" s="89"/>
      <c r="HJ41" s="89"/>
      <c r="HK41" s="89"/>
      <c r="HL41" s="89"/>
      <c r="HM41" s="89"/>
      <c r="HN41" s="89"/>
      <c r="HO41" s="89"/>
      <c r="HP41" s="89"/>
      <c r="HQ41" s="89"/>
      <c r="HR41" s="89"/>
      <c r="HS41" s="89"/>
      <c r="HT41" s="89"/>
      <c r="HU41" s="89"/>
      <c r="HV41" s="89"/>
      <c r="HW41" s="89"/>
      <c r="HX41" s="89"/>
      <c r="HY41" s="89"/>
      <c r="HZ41" s="89"/>
      <c r="IA41" s="89"/>
      <c r="IB41" s="89"/>
      <c r="IC41" s="89"/>
      <c r="ID41" s="89"/>
      <c r="IE41" s="89"/>
      <c r="IF41" s="89"/>
      <c r="IG41" s="89"/>
      <c r="IH41" s="89"/>
      <c r="II41" s="89"/>
      <c r="IJ41" s="89"/>
      <c r="IK41" s="89"/>
      <c r="IL41" s="89"/>
      <c r="IM41" s="89"/>
      <c r="IN41" s="89"/>
      <c r="IO41" s="89"/>
      <c r="IP41" s="89"/>
      <c r="IQ41" s="89"/>
      <c r="IR41" s="89"/>
      <c r="IS41" s="89"/>
    </row>
    <row r="42" spans="1:253" s="87" customFormat="1" ht="12.75">
      <c r="A42" s="91"/>
      <c r="B42" s="92"/>
      <c r="C42" s="95"/>
      <c r="D42" s="96"/>
      <c r="E42" s="396"/>
      <c r="F42" s="98"/>
      <c r="G42" s="88"/>
      <c r="H42" s="88"/>
      <c r="I42" s="88"/>
      <c r="J42" s="88"/>
      <c r="K42" s="88"/>
      <c r="L42" s="88"/>
      <c r="M42" s="89"/>
      <c r="N42" s="89"/>
      <c r="O42" s="89"/>
      <c r="P42" s="89"/>
      <c r="Q42" s="89"/>
      <c r="R42" s="89"/>
      <c r="S42" s="89"/>
      <c r="T42" s="89"/>
      <c r="U42" s="89"/>
      <c r="V42" s="89"/>
      <c r="W42" s="89"/>
      <c r="X42" s="89"/>
      <c r="Y42" s="89"/>
      <c r="Z42" s="89"/>
      <c r="AA42" s="89"/>
      <c r="AB42" s="89"/>
      <c r="AC42" s="89"/>
      <c r="AD42" s="89"/>
      <c r="AE42" s="89"/>
      <c r="AF42" s="89"/>
      <c r="AG42" s="89"/>
      <c r="AH42" s="89"/>
      <c r="AI42" s="89"/>
      <c r="AJ42" s="89"/>
      <c r="AK42" s="89"/>
      <c r="AL42" s="89"/>
      <c r="AM42" s="89"/>
      <c r="AN42" s="89"/>
      <c r="AO42" s="89"/>
      <c r="AP42" s="89"/>
      <c r="AQ42" s="89"/>
      <c r="AR42" s="89"/>
      <c r="AS42" s="89"/>
      <c r="AT42" s="89"/>
      <c r="AU42" s="89"/>
      <c r="AV42" s="89"/>
      <c r="AW42" s="89"/>
      <c r="AX42" s="89"/>
      <c r="AY42" s="89"/>
      <c r="AZ42" s="89"/>
      <c r="BA42" s="89"/>
      <c r="BB42" s="89"/>
      <c r="BC42" s="89"/>
      <c r="BD42" s="89"/>
      <c r="BE42" s="89"/>
      <c r="BF42" s="89"/>
      <c r="BG42" s="89"/>
      <c r="BH42" s="89"/>
      <c r="BI42" s="89"/>
      <c r="BJ42" s="89"/>
      <c r="BK42" s="89"/>
      <c r="BL42" s="89"/>
      <c r="BM42" s="89"/>
      <c r="BN42" s="89"/>
      <c r="BO42" s="89"/>
      <c r="BP42" s="89"/>
      <c r="BQ42" s="89"/>
      <c r="BR42" s="89"/>
      <c r="BS42" s="89"/>
      <c r="BT42" s="89"/>
      <c r="BU42" s="89"/>
      <c r="BV42" s="89"/>
      <c r="BW42" s="89"/>
      <c r="BX42" s="89"/>
      <c r="BY42" s="89"/>
      <c r="BZ42" s="89"/>
      <c r="CA42" s="89"/>
      <c r="CB42" s="89"/>
      <c r="CC42" s="89"/>
      <c r="CD42" s="89"/>
      <c r="CE42" s="89"/>
      <c r="CF42" s="89"/>
      <c r="CG42" s="89"/>
      <c r="CH42" s="89"/>
      <c r="CI42" s="89"/>
      <c r="CJ42" s="89"/>
      <c r="CK42" s="89"/>
      <c r="CL42" s="89"/>
      <c r="CM42" s="89"/>
      <c r="CN42" s="89"/>
      <c r="CO42" s="89"/>
      <c r="CP42" s="89"/>
      <c r="CQ42" s="89"/>
      <c r="CR42" s="89"/>
      <c r="CS42" s="89"/>
      <c r="CT42" s="89"/>
      <c r="CU42" s="89"/>
      <c r="CV42" s="89"/>
      <c r="CW42" s="89"/>
      <c r="CX42" s="89"/>
      <c r="CY42" s="89"/>
      <c r="CZ42" s="89"/>
      <c r="DA42" s="89"/>
      <c r="DB42" s="89"/>
      <c r="DC42" s="89"/>
      <c r="DD42" s="89"/>
      <c r="DE42" s="89"/>
      <c r="DF42" s="89"/>
      <c r="DG42" s="89"/>
      <c r="DH42" s="89"/>
      <c r="DI42" s="89"/>
      <c r="DJ42" s="89"/>
      <c r="DK42" s="89"/>
      <c r="DL42" s="89"/>
      <c r="DM42" s="89"/>
      <c r="DN42" s="89"/>
      <c r="DO42" s="89"/>
      <c r="DP42" s="89"/>
      <c r="DQ42" s="89"/>
      <c r="DR42" s="89"/>
      <c r="DS42" s="89"/>
      <c r="DT42" s="89"/>
      <c r="DU42" s="89"/>
      <c r="DV42" s="89"/>
      <c r="DW42" s="89"/>
      <c r="DX42" s="89"/>
      <c r="DY42" s="89"/>
      <c r="DZ42" s="89"/>
      <c r="EA42" s="89"/>
      <c r="EB42" s="89"/>
      <c r="EC42" s="89"/>
      <c r="ED42" s="89"/>
      <c r="EE42" s="89"/>
      <c r="EF42" s="89"/>
      <c r="EG42" s="89"/>
      <c r="EH42" s="89"/>
      <c r="EI42" s="89"/>
      <c r="EJ42" s="89"/>
      <c r="EK42" s="89"/>
      <c r="EL42" s="89"/>
      <c r="EM42" s="89"/>
      <c r="EN42" s="89"/>
      <c r="EO42" s="89"/>
      <c r="EP42" s="89"/>
      <c r="EQ42" s="89"/>
      <c r="ER42" s="89"/>
      <c r="ES42" s="89"/>
      <c r="ET42" s="89"/>
      <c r="EU42" s="89"/>
      <c r="EV42" s="89"/>
      <c r="EW42" s="89"/>
      <c r="EX42" s="89"/>
      <c r="EY42" s="89"/>
      <c r="EZ42" s="89"/>
      <c r="FA42" s="89"/>
      <c r="FB42" s="89"/>
      <c r="FC42" s="89"/>
      <c r="FD42" s="89"/>
      <c r="FE42" s="89"/>
      <c r="FF42" s="89"/>
      <c r="FG42" s="89"/>
      <c r="FH42" s="89"/>
      <c r="FI42" s="89"/>
      <c r="FJ42" s="89"/>
      <c r="FK42" s="89"/>
      <c r="FL42" s="89"/>
      <c r="FM42" s="89"/>
      <c r="FN42" s="89"/>
      <c r="FO42" s="89"/>
      <c r="FP42" s="89"/>
      <c r="FQ42" s="89"/>
      <c r="FR42" s="89"/>
      <c r="FS42" s="89"/>
      <c r="FT42" s="89"/>
      <c r="FU42" s="89"/>
      <c r="FV42" s="89"/>
      <c r="FW42" s="89"/>
      <c r="FX42" s="89"/>
      <c r="FY42" s="89"/>
      <c r="FZ42" s="89"/>
      <c r="GA42" s="89"/>
      <c r="GB42" s="89"/>
      <c r="GC42" s="89"/>
      <c r="GD42" s="89"/>
      <c r="GE42" s="89"/>
      <c r="GF42" s="89"/>
      <c r="GG42" s="89"/>
      <c r="GH42" s="89"/>
      <c r="GI42" s="89"/>
      <c r="GJ42" s="89"/>
      <c r="GK42" s="89"/>
      <c r="GL42" s="89"/>
      <c r="GM42" s="89"/>
      <c r="GN42" s="89"/>
      <c r="GO42" s="89"/>
      <c r="GP42" s="89"/>
      <c r="GQ42" s="89"/>
      <c r="GR42" s="89"/>
      <c r="GS42" s="89"/>
      <c r="GT42" s="89"/>
      <c r="GU42" s="89"/>
      <c r="GV42" s="89"/>
      <c r="GW42" s="89"/>
      <c r="GX42" s="89"/>
      <c r="GY42" s="89"/>
      <c r="GZ42" s="89"/>
      <c r="HA42" s="89"/>
      <c r="HB42" s="89"/>
      <c r="HC42" s="89"/>
      <c r="HD42" s="89"/>
      <c r="HE42" s="89"/>
      <c r="HF42" s="89"/>
      <c r="HG42" s="89"/>
      <c r="HH42" s="89"/>
      <c r="HI42" s="89"/>
      <c r="HJ42" s="89"/>
      <c r="HK42" s="89"/>
      <c r="HL42" s="89"/>
      <c r="HM42" s="89"/>
      <c r="HN42" s="89"/>
      <c r="HO42" s="89"/>
      <c r="HP42" s="89"/>
      <c r="HQ42" s="89"/>
      <c r="HR42" s="89"/>
      <c r="HS42" s="89"/>
      <c r="HT42" s="89"/>
      <c r="HU42" s="89"/>
      <c r="HV42" s="89"/>
      <c r="HW42" s="89"/>
      <c r="HX42" s="89"/>
      <c r="HY42" s="89"/>
      <c r="HZ42" s="89"/>
      <c r="IA42" s="89"/>
      <c r="IB42" s="89"/>
      <c r="IC42" s="89"/>
      <c r="ID42" s="89"/>
      <c r="IE42" s="89"/>
      <c r="IF42" s="89"/>
      <c r="IG42" s="89"/>
      <c r="IH42" s="89"/>
      <c r="II42" s="89"/>
      <c r="IJ42" s="89"/>
      <c r="IK42" s="89"/>
      <c r="IL42" s="89"/>
      <c r="IM42" s="89"/>
      <c r="IN42" s="89"/>
      <c r="IO42" s="89"/>
      <c r="IP42" s="89"/>
      <c r="IQ42" s="89"/>
      <c r="IR42" s="89"/>
      <c r="IS42" s="89"/>
    </row>
    <row r="43" spans="1:253" s="87" customFormat="1" ht="38.25">
      <c r="A43" s="91">
        <f>MAX($A$5:A42)+1</f>
        <v>6</v>
      </c>
      <c r="B43" s="92" t="s">
        <v>253</v>
      </c>
      <c r="C43" s="93" t="s">
        <v>254</v>
      </c>
      <c r="D43" s="93">
        <v>40</v>
      </c>
      <c r="E43" s="397"/>
      <c r="F43" s="94">
        <f>D43*E43</f>
        <v>0</v>
      </c>
      <c r="G43" s="88"/>
      <c r="H43" s="88"/>
      <c r="I43" s="88"/>
      <c r="J43" s="88"/>
      <c r="K43" s="88"/>
      <c r="L43" s="88"/>
      <c r="M43" s="89"/>
      <c r="N43" s="89"/>
      <c r="O43" s="89"/>
      <c r="P43" s="89"/>
      <c r="Q43" s="89"/>
      <c r="R43" s="89"/>
      <c r="S43" s="89"/>
      <c r="T43" s="89"/>
      <c r="U43" s="89"/>
      <c r="V43" s="89"/>
      <c r="W43" s="89"/>
      <c r="X43" s="89"/>
      <c r="Y43" s="89"/>
      <c r="Z43" s="89"/>
      <c r="AA43" s="89"/>
      <c r="AB43" s="89"/>
      <c r="AC43" s="89"/>
      <c r="AD43" s="89"/>
      <c r="AE43" s="89"/>
      <c r="AF43" s="89"/>
      <c r="AG43" s="89"/>
      <c r="AH43" s="89"/>
      <c r="AI43" s="89"/>
      <c r="AJ43" s="89"/>
      <c r="AK43" s="89"/>
      <c r="AL43" s="89"/>
      <c r="AM43" s="89"/>
      <c r="AN43" s="89"/>
      <c r="AO43" s="89"/>
      <c r="AP43" s="89"/>
      <c r="AQ43" s="89"/>
      <c r="AR43" s="89"/>
      <c r="AS43" s="89"/>
      <c r="AT43" s="89"/>
      <c r="AU43" s="89"/>
      <c r="AV43" s="89"/>
      <c r="AW43" s="89"/>
      <c r="AX43" s="89"/>
      <c r="AY43" s="89"/>
      <c r="AZ43" s="89"/>
      <c r="BA43" s="89"/>
      <c r="BB43" s="89"/>
      <c r="BC43" s="89"/>
      <c r="BD43" s="89"/>
      <c r="BE43" s="89"/>
      <c r="BF43" s="89"/>
      <c r="BG43" s="89"/>
      <c r="BH43" s="89"/>
      <c r="BI43" s="89"/>
      <c r="BJ43" s="89"/>
      <c r="BK43" s="89"/>
      <c r="BL43" s="89"/>
      <c r="BM43" s="89"/>
      <c r="BN43" s="89"/>
      <c r="BO43" s="89"/>
      <c r="BP43" s="89"/>
      <c r="BQ43" s="89"/>
      <c r="BR43" s="89"/>
      <c r="BS43" s="89"/>
      <c r="BT43" s="89"/>
      <c r="BU43" s="89"/>
      <c r="BV43" s="89"/>
      <c r="BW43" s="89"/>
      <c r="BX43" s="89"/>
      <c r="BY43" s="89"/>
      <c r="BZ43" s="89"/>
      <c r="CA43" s="89"/>
      <c r="CB43" s="89"/>
      <c r="CC43" s="89"/>
      <c r="CD43" s="89"/>
      <c r="CE43" s="89"/>
      <c r="CF43" s="89"/>
      <c r="CG43" s="89"/>
      <c r="CH43" s="89"/>
      <c r="CI43" s="89"/>
      <c r="CJ43" s="89"/>
      <c r="CK43" s="89"/>
      <c r="CL43" s="89"/>
      <c r="CM43" s="89"/>
      <c r="CN43" s="89"/>
      <c r="CO43" s="89"/>
      <c r="CP43" s="89"/>
      <c r="CQ43" s="89"/>
      <c r="CR43" s="89"/>
      <c r="CS43" s="89"/>
      <c r="CT43" s="89"/>
      <c r="CU43" s="89"/>
      <c r="CV43" s="89"/>
      <c r="CW43" s="89"/>
      <c r="CX43" s="89"/>
      <c r="CY43" s="89"/>
      <c r="CZ43" s="89"/>
      <c r="DA43" s="89"/>
      <c r="DB43" s="89"/>
      <c r="DC43" s="89"/>
      <c r="DD43" s="89"/>
      <c r="DE43" s="89"/>
      <c r="DF43" s="89"/>
      <c r="DG43" s="89"/>
      <c r="DH43" s="89"/>
      <c r="DI43" s="89"/>
      <c r="DJ43" s="89"/>
      <c r="DK43" s="89"/>
      <c r="DL43" s="89"/>
      <c r="DM43" s="89"/>
      <c r="DN43" s="89"/>
      <c r="DO43" s="89"/>
      <c r="DP43" s="89"/>
      <c r="DQ43" s="89"/>
      <c r="DR43" s="89"/>
      <c r="DS43" s="89"/>
      <c r="DT43" s="89"/>
      <c r="DU43" s="89"/>
      <c r="DV43" s="89"/>
      <c r="DW43" s="89"/>
      <c r="DX43" s="89"/>
      <c r="DY43" s="89"/>
      <c r="DZ43" s="89"/>
      <c r="EA43" s="89"/>
      <c r="EB43" s="89"/>
      <c r="EC43" s="89"/>
      <c r="ED43" s="89"/>
      <c r="EE43" s="89"/>
      <c r="EF43" s="89"/>
      <c r="EG43" s="89"/>
      <c r="EH43" s="89"/>
      <c r="EI43" s="89"/>
      <c r="EJ43" s="89"/>
      <c r="EK43" s="89"/>
      <c r="EL43" s="89"/>
      <c r="EM43" s="89"/>
      <c r="EN43" s="89"/>
      <c r="EO43" s="89"/>
      <c r="EP43" s="89"/>
      <c r="EQ43" s="89"/>
      <c r="ER43" s="89"/>
      <c r="ES43" s="89"/>
      <c r="ET43" s="89"/>
      <c r="EU43" s="89"/>
      <c r="EV43" s="89"/>
      <c r="EW43" s="89"/>
      <c r="EX43" s="89"/>
      <c r="EY43" s="89"/>
      <c r="EZ43" s="89"/>
      <c r="FA43" s="89"/>
      <c r="FB43" s="89"/>
      <c r="FC43" s="89"/>
      <c r="FD43" s="89"/>
      <c r="FE43" s="89"/>
      <c r="FF43" s="89"/>
      <c r="FG43" s="89"/>
      <c r="FH43" s="89"/>
      <c r="FI43" s="89"/>
      <c r="FJ43" s="89"/>
      <c r="FK43" s="89"/>
      <c r="FL43" s="89"/>
      <c r="FM43" s="89"/>
      <c r="FN43" s="89"/>
      <c r="FO43" s="89"/>
      <c r="FP43" s="89"/>
      <c r="FQ43" s="89"/>
      <c r="FR43" s="89"/>
      <c r="FS43" s="89"/>
      <c r="FT43" s="89"/>
      <c r="FU43" s="89"/>
      <c r="FV43" s="89"/>
      <c r="FW43" s="89"/>
      <c r="FX43" s="89"/>
      <c r="FY43" s="89"/>
      <c r="FZ43" s="89"/>
      <c r="GA43" s="89"/>
      <c r="GB43" s="89"/>
      <c r="GC43" s="89"/>
      <c r="GD43" s="89"/>
      <c r="GE43" s="89"/>
      <c r="GF43" s="89"/>
      <c r="GG43" s="89"/>
      <c r="GH43" s="89"/>
      <c r="GI43" s="89"/>
      <c r="GJ43" s="89"/>
      <c r="GK43" s="89"/>
      <c r="GL43" s="89"/>
      <c r="GM43" s="89"/>
      <c r="GN43" s="89"/>
      <c r="GO43" s="89"/>
      <c r="GP43" s="89"/>
      <c r="GQ43" s="89"/>
      <c r="GR43" s="89"/>
      <c r="GS43" s="89"/>
      <c r="GT43" s="89"/>
      <c r="GU43" s="89"/>
      <c r="GV43" s="89"/>
      <c r="GW43" s="89"/>
      <c r="GX43" s="89"/>
      <c r="GY43" s="89"/>
      <c r="GZ43" s="89"/>
      <c r="HA43" s="89"/>
      <c r="HB43" s="89"/>
      <c r="HC43" s="89"/>
      <c r="HD43" s="89"/>
      <c r="HE43" s="89"/>
      <c r="HF43" s="89"/>
      <c r="HG43" s="89"/>
      <c r="HH43" s="89"/>
      <c r="HI43" s="89"/>
      <c r="HJ43" s="89"/>
      <c r="HK43" s="89"/>
      <c r="HL43" s="89"/>
      <c r="HM43" s="89"/>
      <c r="HN43" s="89"/>
      <c r="HO43" s="89"/>
      <c r="HP43" s="89"/>
      <c r="HQ43" s="89"/>
      <c r="HR43" s="89"/>
      <c r="HS43" s="89"/>
      <c r="HT43" s="89"/>
      <c r="HU43" s="89"/>
      <c r="HV43" s="89"/>
      <c r="HW43" s="89"/>
      <c r="HX43" s="89"/>
      <c r="HY43" s="89"/>
      <c r="HZ43" s="89"/>
      <c r="IA43" s="89"/>
      <c r="IB43" s="89"/>
      <c r="IC43" s="89"/>
      <c r="ID43" s="89"/>
      <c r="IE43" s="89"/>
      <c r="IF43" s="89"/>
      <c r="IG43" s="89"/>
      <c r="IH43" s="89"/>
      <c r="II43" s="89"/>
      <c r="IJ43" s="89"/>
      <c r="IK43" s="89"/>
      <c r="IL43" s="89"/>
      <c r="IM43" s="89"/>
      <c r="IN43" s="89"/>
      <c r="IO43" s="89"/>
      <c r="IP43" s="89"/>
      <c r="IQ43" s="89"/>
      <c r="IR43" s="89"/>
      <c r="IS43" s="89"/>
    </row>
    <row r="44" spans="1:253" s="87" customFormat="1" ht="12.75">
      <c r="A44" s="91"/>
      <c r="B44" s="92"/>
      <c r="C44" s="95"/>
      <c r="D44" s="96"/>
      <c r="E44" s="396"/>
      <c r="F44" s="98"/>
      <c r="G44" s="88"/>
      <c r="H44" s="88"/>
      <c r="I44" s="88"/>
      <c r="J44" s="88"/>
      <c r="K44" s="88"/>
      <c r="L44" s="88"/>
      <c r="M44" s="89"/>
      <c r="N44" s="89"/>
      <c r="O44" s="89"/>
      <c r="P44" s="89"/>
      <c r="Q44" s="89"/>
      <c r="R44" s="89"/>
      <c r="S44" s="89"/>
      <c r="T44" s="89"/>
      <c r="U44" s="89"/>
      <c r="V44" s="89"/>
      <c r="W44" s="89"/>
      <c r="X44" s="89"/>
      <c r="Y44" s="89"/>
      <c r="Z44" s="89"/>
      <c r="AA44" s="89"/>
      <c r="AB44" s="89"/>
      <c r="AC44" s="89"/>
      <c r="AD44" s="89"/>
      <c r="AE44" s="89"/>
      <c r="AF44" s="89"/>
      <c r="AG44" s="89"/>
      <c r="AH44" s="89"/>
      <c r="AI44" s="89"/>
      <c r="AJ44" s="89"/>
      <c r="AK44" s="89"/>
      <c r="AL44" s="89"/>
      <c r="AM44" s="89"/>
      <c r="AN44" s="89"/>
      <c r="AO44" s="89"/>
      <c r="AP44" s="89"/>
      <c r="AQ44" s="89"/>
      <c r="AR44" s="89"/>
      <c r="AS44" s="89"/>
      <c r="AT44" s="89"/>
      <c r="AU44" s="89"/>
      <c r="AV44" s="89"/>
      <c r="AW44" s="89"/>
      <c r="AX44" s="89"/>
      <c r="AY44" s="89"/>
      <c r="AZ44" s="89"/>
      <c r="BA44" s="89"/>
      <c r="BB44" s="89"/>
      <c r="BC44" s="89"/>
      <c r="BD44" s="89"/>
      <c r="BE44" s="89"/>
      <c r="BF44" s="89"/>
      <c r="BG44" s="89"/>
      <c r="BH44" s="89"/>
      <c r="BI44" s="89"/>
      <c r="BJ44" s="89"/>
      <c r="BK44" s="89"/>
      <c r="BL44" s="89"/>
      <c r="BM44" s="89"/>
      <c r="BN44" s="89"/>
      <c r="BO44" s="89"/>
      <c r="BP44" s="89"/>
      <c r="BQ44" s="89"/>
      <c r="BR44" s="89"/>
      <c r="BS44" s="89"/>
      <c r="BT44" s="89"/>
      <c r="BU44" s="89"/>
      <c r="BV44" s="89"/>
      <c r="BW44" s="89"/>
      <c r="BX44" s="89"/>
      <c r="BY44" s="89"/>
      <c r="BZ44" s="89"/>
      <c r="CA44" s="89"/>
      <c r="CB44" s="89"/>
      <c r="CC44" s="89"/>
      <c r="CD44" s="89"/>
      <c r="CE44" s="89"/>
      <c r="CF44" s="89"/>
      <c r="CG44" s="89"/>
      <c r="CH44" s="89"/>
      <c r="CI44" s="89"/>
      <c r="CJ44" s="89"/>
      <c r="CK44" s="89"/>
      <c r="CL44" s="89"/>
      <c r="CM44" s="89"/>
      <c r="CN44" s="89"/>
      <c r="CO44" s="89"/>
      <c r="CP44" s="89"/>
      <c r="CQ44" s="89"/>
      <c r="CR44" s="89"/>
      <c r="CS44" s="89"/>
      <c r="CT44" s="89"/>
      <c r="CU44" s="89"/>
      <c r="CV44" s="89"/>
      <c r="CW44" s="89"/>
      <c r="CX44" s="89"/>
      <c r="CY44" s="89"/>
      <c r="CZ44" s="89"/>
      <c r="DA44" s="89"/>
      <c r="DB44" s="89"/>
      <c r="DC44" s="89"/>
      <c r="DD44" s="89"/>
      <c r="DE44" s="89"/>
      <c r="DF44" s="89"/>
      <c r="DG44" s="89"/>
      <c r="DH44" s="89"/>
      <c r="DI44" s="89"/>
      <c r="DJ44" s="89"/>
      <c r="DK44" s="89"/>
      <c r="DL44" s="89"/>
      <c r="DM44" s="89"/>
      <c r="DN44" s="89"/>
      <c r="DO44" s="89"/>
      <c r="DP44" s="89"/>
      <c r="DQ44" s="89"/>
      <c r="DR44" s="89"/>
      <c r="DS44" s="89"/>
      <c r="DT44" s="89"/>
      <c r="DU44" s="89"/>
      <c r="DV44" s="89"/>
      <c r="DW44" s="89"/>
      <c r="DX44" s="89"/>
      <c r="DY44" s="89"/>
      <c r="DZ44" s="89"/>
      <c r="EA44" s="89"/>
      <c r="EB44" s="89"/>
      <c r="EC44" s="89"/>
      <c r="ED44" s="89"/>
      <c r="EE44" s="89"/>
      <c r="EF44" s="89"/>
      <c r="EG44" s="89"/>
      <c r="EH44" s="89"/>
      <c r="EI44" s="89"/>
      <c r="EJ44" s="89"/>
      <c r="EK44" s="89"/>
      <c r="EL44" s="89"/>
      <c r="EM44" s="89"/>
      <c r="EN44" s="89"/>
      <c r="EO44" s="89"/>
      <c r="EP44" s="89"/>
      <c r="EQ44" s="89"/>
      <c r="ER44" s="89"/>
      <c r="ES44" s="89"/>
      <c r="ET44" s="89"/>
      <c r="EU44" s="89"/>
      <c r="EV44" s="89"/>
      <c r="EW44" s="89"/>
      <c r="EX44" s="89"/>
      <c r="EY44" s="89"/>
      <c r="EZ44" s="89"/>
      <c r="FA44" s="89"/>
      <c r="FB44" s="89"/>
      <c r="FC44" s="89"/>
      <c r="FD44" s="89"/>
      <c r="FE44" s="89"/>
      <c r="FF44" s="89"/>
      <c r="FG44" s="89"/>
      <c r="FH44" s="89"/>
      <c r="FI44" s="89"/>
      <c r="FJ44" s="89"/>
      <c r="FK44" s="89"/>
      <c r="FL44" s="89"/>
      <c r="FM44" s="89"/>
      <c r="FN44" s="89"/>
      <c r="FO44" s="89"/>
      <c r="FP44" s="89"/>
      <c r="FQ44" s="89"/>
      <c r="FR44" s="89"/>
      <c r="FS44" s="89"/>
      <c r="FT44" s="89"/>
      <c r="FU44" s="89"/>
      <c r="FV44" s="89"/>
      <c r="FW44" s="89"/>
      <c r="FX44" s="89"/>
      <c r="FY44" s="89"/>
      <c r="FZ44" s="89"/>
      <c r="GA44" s="89"/>
      <c r="GB44" s="89"/>
      <c r="GC44" s="89"/>
      <c r="GD44" s="89"/>
      <c r="GE44" s="89"/>
      <c r="GF44" s="89"/>
      <c r="GG44" s="89"/>
      <c r="GH44" s="89"/>
      <c r="GI44" s="89"/>
      <c r="GJ44" s="89"/>
      <c r="GK44" s="89"/>
      <c r="GL44" s="89"/>
      <c r="GM44" s="89"/>
      <c r="GN44" s="89"/>
      <c r="GO44" s="89"/>
      <c r="GP44" s="89"/>
      <c r="GQ44" s="89"/>
      <c r="GR44" s="89"/>
      <c r="GS44" s="89"/>
      <c r="GT44" s="89"/>
      <c r="GU44" s="89"/>
      <c r="GV44" s="89"/>
      <c r="GW44" s="89"/>
      <c r="GX44" s="89"/>
      <c r="GY44" s="89"/>
      <c r="GZ44" s="89"/>
      <c r="HA44" s="89"/>
      <c r="HB44" s="89"/>
      <c r="HC44" s="89"/>
      <c r="HD44" s="89"/>
      <c r="HE44" s="89"/>
      <c r="HF44" s="89"/>
      <c r="HG44" s="89"/>
      <c r="HH44" s="89"/>
      <c r="HI44" s="89"/>
      <c r="HJ44" s="89"/>
      <c r="HK44" s="89"/>
      <c r="HL44" s="89"/>
      <c r="HM44" s="89"/>
      <c r="HN44" s="89"/>
      <c r="HO44" s="89"/>
      <c r="HP44" s="89"/>
      <c r="HQ44" s="89"/>
      <c r="HR44" s="89"/>
      <c r="HS44" s="89"/>
      <c r="HT44" s="89"/>
      <c r="HU44" s="89"/>
      <c r="HV44" s="89"/>
      <c r="HW44" s="89"/>
      <c r="HX44" s="89"/>
      <c r="HY44" s="89"/>
      <c r="HZ44" s="89"/>
      <c r="IA44" s="89"/>
      <c r="IB44" s="89"/>
      <c r="IC44" s="89"/>
      <c r="ID44" s="89"/>
      <c r="IE44" s="89"/>
      <c r="IF44" s="89"/>
      <c r="IG44" s="89"/>
      <c r="IH44" s="89"/>
      <c r="II44" s="89"/>
      <c r="IJ44" s="89"/>
      <c r="IK44" s="89"/>
      <c r="IL44" s="89"/>
      <c r="IM44" s="89"/>
      <c r="IN44" s="89"/>
      <c r="IO44" s="89"/>
      <c r="IP44" s="89"/>
      <c r="IQ44" s="89"/>
      <c r="IR44" s="89"/>
      <c r="IS44" s="89"/>
    </row>
    <row r="45" spans="1:253" s="87" customFormat="1" ht="51">
      <c r="A45" s="91">
        <f>MAX($A$5:A44)+1</f>
        <v>7</v>
      </c>
      <c r="B45" s="92" t="s">
        <v>255</v>
      </c>
      <c r="C45" s="93" t="s">
        <v>254</v>
      </c>
      <c r="D45" s="93">
        <v>30</v>
      </c>
      <c r="E45" s="397"/>
      <c r="F45" s="94">
        <f>D45*E45</f>
        <v>0</v>
      </c>
      <c r="G45" s="88"/>
      <c r="H45" s="88"/>
      <c r="I45" s="88"/>
      <c r="J45" s="88"/>
      <c r="K45" s="88"/>
      <c r="L45" s="88"/>
      <c r="M45" s="89"/>
      <c r="N45" s="89"/>
      <c r="O45" s="89"/>
      <c r="P45" s="89"/>
      <c r="Q45" s="89"/>
      <c r="R45" s="89"/>
      <c r="S45" s="89"/>
      <c r="T45" s="89"/>
      <c r="U45" s="89"/>
      <c r="V45" s="89"/>
      <c r="W45" s="89"/>
      <c r="X45" s="89"/>
      <c r="Y45" s="89"/>
      <c r="Z45" s="89"/>
      <c r="AA45" s="89"/>
      <c r="AB45" s="89"/>
      <c r="AC45" s="89"/>
      <c r="AD45" s="89"/>
      <c r="AE45" s="89"/>
      <c r="AF45" s="89"/>
      <c r="AG45" s="89"/>
      <c r="AH45" s="89"/>
      <c r="AI45" s="89"/>
      <c r="AJ45" s="89"/>
      <c r="AK45" s="89"/>
      <c r="AL45" s="89"/>
      <c r="AM45" s="89"/>
      <c r="AN45" s="89"/>
      <c r="AO45" s="89"/>
      <c r="AP45" s="89"/>
      <c r="AQ45" s="89"/>
      <c r="AR45" s="89"/>
      <c r="AS45" s="89"/>
      <c r="AT45" s="89"/>
      <c r="AU45" s="89"/>
      <c r="AV45" s="89"/>
      <c r="AW45" s="89"/>
      <c r="AX45" s="89"/>
      <c r="AY45" s="89"/>
      <c r="AZ45" s="89"/>
      <c r="BA45" s="89"/>
      <c r="BB45" s="89"/>
      <c r="BC45" s="89"/>
      <c r="BD45" s="89"/>
      <c r="BE45" s="89"/>
      <c r="BF45" s="89"/>
      <c r="BG45" s="89"/>
      <c r="BH45" s="89"/>
      <c r="BI45" s="89"/>
      <c r="BJ45" s="89"/>
      <c r="BK45" s="89"/>
      <c r="BL45" s="89"/>
      <c r="BM45" s="89"/>
      <c r="BN45" s="89"/>
      <c r="BO45" s="89"/>
      <c r="BP45" s="89"/>
      <c r="BQ45" s="89"/>
      <c r="BR45" s="89"/>
      <c r="BS45" s="89"/>
      <c r="BT45" s="89"/>
      <c r="BU45" s="89"/>
      <c r="BV45" s="89"/>
      <c r="BW45" s="89"/>
      <c r="BX45" s="89"/>
      <c r="BY45" s="89"/>
      <c r="BZ45" s="89"/>
      <c r="CA45" s="89"/>
      <c r="CB45" s="89"/>
      <c r="CC45" s="89"/>
      <c r="CD45" s="89"/>
      <c r="CE45" s="89"/>
      <c r="CF45" s="89"/>
      <c r="CG45" s="89"/>
      <c r="CH45" s="89"/>
      <c r="CI45" s="89"/>
      <c r="CJ45" s="89"/>
      <c r="CK45" s="89"/>
      <c r="CL45" s="89"/>
      <c r="CM45" s="89"/>
      <c r="CN45" s="89"/>
      <c r="CO45" s="89"/>
      <c r="CP45" s="89"/>
      <c r="CQ45" s="89"/>
      <c r="CR45" s="89"/>
      <c r="CS45" s="89"/>
      <c r="CT45" s="89"/>
      <c r="CU45" s="89"/>
      <c r="CV45" s="89"/>
      <c r="CW45" s="89"/>
      <c r="CX45" s="89"/>
      <c r="CY45" s="89"/>
      <c r="CZ45" s="89"/>
      <c r="DA45" s="89"/>
      <c r="DB45" s="89"/>
      <c r="DC45" s="89"/>
      <c r="DD45" s="89"/>
      <c r="DE45" s="89"/>
      <c r="DF45" s="89"/>
      <c r="DG45" s="89"/>
      <c r="DH45" s="89"/>
      <c r="DI45" s="89"/>
      <c r="DJ45" s="89"/>
      <c r="DK45" s="89"/>
      <c r="DL45" s="89"/>
      <c r="DM45" s="89"/>
      <c r="DN45" s="89"/>
      <c r="DO45" s="89"/>
      <c r="DP45" s="89"/>
      <c r="DQ45" s="89"/>
      <c r="DR45" s="89"/>
      <c r="DS45" s="89"/>
      <c r="DT45" s="89"/>
      <c r="DU45" s="89"/>
      <c r="DV45" s="89"/>
      <c r="DW45" s="89"/>
      <c r="DX45" s="89"/>
      <c r="DY45" s="89"/>
      <c r="DZ45" s="89"/>
      <c r="EA45" s="89"/>
      <c r="EB45" s="89"/>
      <c r="EC45" s="89"/>
      <c r="ED45" s="89"/>
      <c r="EE45" s="89"/>
      <c r="EF45" s="89"/>
      <c r="EG45" s="89"/>
      <c r="EH45" s="89"/>
      <c r="EI45" s="89"/>
      <c r="EJ45" s="89"/>
      <c r="EK45" s="89"/>
      <c r="EL45" s="89"/>
      <c r="EM45" s="89"/>
      <c r="EN45" s="89"/>
      <c r="EO45" s="89"/>
      <c r="EP45" s="89"/>
      <c r="EQ45" s="89"/>
      <c r="ER45" s="89"/>
      <c r="ES45" s="89"/>
      <c r="ET45" s="89"/>
      <c r="EU45" s="89"/>
      <c r="EV45" s="89"/>
      <c r="EW45" s="89"/>
      <c r="EX45" s="89"/>
      <c r="EY45" s="89"/>
      <c r="EZ45" s="89"/>
      <c r="FA45" s="89"/>
      <c r="FB45" s="89"/>
      <c r="FC45" s="89"/>
      <c r="FD45" s="89"/>
      <c r="FE45" s="89"/>
      <c r="FF45" s="89"/>
      <c r="FG45" s="89"/>
      <c r="FH45" s="89"/>
      <c r="FI45" s="89"/>
      <c r="FJ45" s="89"/>
      <c r="FK45" s="89"/>
      <c r="FL45" s="89"/>
      <c r="FM45" s="89"/>
      <c r="FN45" s="89"/>
      <c r="FO45" s="89"/>
      <c r="FP45" s="89"/>
      <c r="FQ45" s="89"/>
      <c r="FR45" s="89"/>
      <c r="FS45" s="89"/>
      <c r="FT45" s="89"/>
      <c r="FU45" s="89"/>
      <c r="FV45" s="89"/>
      <c r="FW45" s="89"/>
      <c r="FX45" s="89"/>
      <c r="FY45" s="89"/>
      <c r="FZ45" s="89"/>
      <c r="GA45" s="89"/>
      <c r="GB45" s="89"/>
      <c r="GC45" s="89"/>
      <c r="GD45" s="89"/>
      <c r="GE45" s="89"/>
      <c r="GF45" s="89"/>
      <c r="GG45" s="89"/>
      <c r="GH45" s="89"/>
      <c r="GI45" s="89"/>
      <c r="GJ45" s="89"/>
      <c r="GK45" s="89"/>
      <c r="GL45" s="89"/>
      <c r="GM45" s="89"/>
      <c r="GN45" s="89"/>
      <c r="GO45" s="89"/>
      <c r="GP45" s="89"/>
      <c r="GQ45" s="89"/>
      <c r="GR45" s="89"/>
      <c r="GS45" s="89"/>
      <c r="GT45" s="89"/>
      <c r="GU45" s="89"/>
      <c r="GV45" s="89"/>
      <c r="GW45" s="89"/>
      <c r="GX45" s="89"/>
      <c r="GY45" s="89"/>
      <c r="GZ45" s="89"/>
      <c r="HA45" s="89"/>
      <c r="HB45" s="89"/>
      <c r="HC45" s="89"/>
      <c r="HD45" s="89"/>
      <c r="HE45" s="89"/>
      <c r="HF45" s="89"/>
      <c r="HG45" s="89"/>
      <c r="HH45" s="89"/>
      <c r="HI45" s="89"/>
      <c r="HJ45" s="89"/>
      <c r="HK45" s="89"/>
      <c r="HL45" s="89"/>
      <c r="HM45" s="89"/>
      <c r="HN45" s="89"/>
      <c r="HO45" s="89"/>
      <c r="HP45" s="89"/>
      <c r="HQ45" s="89"/>
      <c r="HR45" s="89"/>
      <c r="HS45" s="89"/>
      <c r="HT45" s="89"/>
      <c r="HU45" s="89"/>
      <c r="HV45" s="89"/>
      <c r="HW45" s="89"/>
      <c r="HX45" s="89"/>
      <c r="HY45" s="89"/>
      <c r="HZ45" s="89"/>
      <c r="IA45" s="89"/>
      <c r="IB45" s="89"/>
      <c r="IC45" s="89"/>
      <c r="ID45" s="89"/>
      <c r="IE45" s="89"/>
      <c r="IF45" s="89"/>
      <c r="IG45" s="89"/>
      <c r="IH45" s="89"/>
      <c r="II45" s="89"/>
      <c r="IJ45" s="89"/>
      <c r="IK45" s="89"/>
      <c r="IL45" s="89"/>
      <c r="IM45" s="89"/>
      <c r="IN45" s="89"/>
      <c r="IO45" s="89"/>
      <c r="IP45" s="89"/>
      <c r="IQ45" s="89"/>
      <c r="IR45" s="89"/>
      <c r="IS45" s="89"/>
    </row>
    <row r="46" spans="1:253" s="99" customFormat="1" ht="12.75">
      <c r="A46" s="91"/>
      <c r="B46" s="92"/>
      <c r="C46" s="95"/>
      <c r="D46" s="96"/>
      <c r="E46" s="396"/>
      <c r="F46" s="98"/>
    </row>
    <row r="47" spans="1:253" s="105" customFormat="1" ht="38.25">
      <c r="A47" s="100">
        <f>MAX($A$5:A46)+1</f>
        <v>8</v>
      </c>
      <c r="B47" s="101" t="s">
        <v>256</v>
      </c>
      <c r="C47" s="102" t="s">
        <v>6</v>
      </c>
      <c r="D47" s="102">
        <v>4</v>
      </c>
      <c r="E47" s="394"/>
      <c r="F47" s="103">
        <f>D47*E47</f>
        <v>0</v>
      </c>
      <c r="G47" s="104"/>
      <c r="H47" s="104"/>
      <c r="I47" s="104"/>
      <c r="J47" s="104"/>
      <c r="K47" s="104"/>
      <c r="L47" s="104"/>
    </row>
    <row r="48" spans="1:253" s="108" customFormat="1" ht="12.75">
      <c r="A48" s="100"/>
      <c r="B48" s="101"/>
      <c r="C48" s="106"/>
      <c r="D48" s="106"/>
      <c r="E48" s="398"/>
      <c r="F48" s="107"/>
    </row>
    <row r="49" spans="1:253" s="110" customFormat="1" ht="51">
      <c r="A49" s="100">
        <f>MAX($A$5:A48)+1</f>
        <v>9</v>
      </c>
      <c r="B49" s="101" t="s">
        <v>257</v>
      </c>
      <c r="C49" s="102" t="s">
        <v>6</v>
      </c>
      <c r="D49" s="102">
        <v>4</v>
      </c>
      <c r="E49" s="394"/>
      <c r="F49" s="103">
        <f>D49*E49</f>
        <v>0</v>
      </c>
      <c r="G49" s="109"/>
      <c r="H49" s="109"/>
      <c r="I49" s="109"/>
      <c r="J49" s="109"/>
      <c r="K49" s="109"/>
      <c r="L49" s="109"/>
    </row>
    <row r="50" spans="1:253" s="108" customFormat="1" ht="12.75">
      <c r="A50" s="100"/>
      <c r="B50" s="101"/>
      <c r="C50" s="106"/>
      <c r="D50" s="106"/>
      <c r="E50" s="398"/>
      <c r="F50" s="107"/>
    </row>
    <row r="51" spans="1:253" s="110" customFormat="1" ht="99" customHeight="1">
      <c r="A51" s="91">
        <f>MAX($A$5:A50)+1</f>
        <v>10</v>
      </c>
      <c r="B51" s="92" t="s">
        <v>258</v>
      </c>
      <c r="C51" s="95"/>
      <c r="D51" s="96"/>
      <c r="E51" s="396"/>
      <c r="F51" s="98"/>
      <c r="G51" s="109"/>
      <c r="H51" s="109"/>
      <c r="I51" s="109"/>
      <c r="J51" s="109"/>
      <c r="K51" s="109"/>
      <c r="L51" s="109"/>
    </row>
    <row r="52" spans="1:253" s="87" customFormat="1">
      <c r="A52" s="91"/>
      <c r="B52" s="92" t="s">
        <v>259</v>
      </c>
      <c r="C52" s="93" t="s">
        <v>260</v>
      </c>
      <c r="D52" s="93">
        <v>735</v>
      </c>
      <c r="E52" s="397"/>
      <c r="F52" s="94">
        <f>D52*E52</f>
        <v>0</v>
      </c>
      <c r="G52" s="88"/>
      <c r="H52" s="88"/>
      <c r="I52" s="88"/>
      <c r="J52" s="88"/>
      <c r="K52" s="88"/>
      <c r="L52" s="88"/>
      <c r="M52" s="89"/>
      <c r="N52" s="89"/>
      <c r="O52" s="89"/>
      <c r="P52" s="89"/>
      <c r="Q52" s="89"/>
      <c r="R52" s="89"/>
      <c r="S52" s="89"/>
      <c r="T52" s="89"/>
      <c r="U52" s="89"/>
      <c r="V52" s="89"/>
      <c r="W52" s="89"/>
      <c r="X52" s="89"/>
      <c r="Y52" s="89"/>
      <c r="Z52" s="89"/>
      <c r="AA52" s="89"/>
      <c r="AB52" s="89"/>
      <c r="AC52" s="89"/>
      <c r="AD52" s="89"/>
      <c r="AE52" s="89"/>
      <c r="AF52" s="89"/>
      <c r="AG52" s="89"/>
      <c r="AH52" s="89"/>
      <c r="AI52" s="89"/>
      <c r="AJ52" s="89"/>
      <c r="AK52" s="89"/>
      <c r="AL52" s="89"/>
      <c r="AM52" s="89"/>
      <c r="AN52" s="89"/>
      <c r="AO52" s="89"/>
      <c r="AP52" s="89"/>
      <c r="AQ52" s="89"/>
      <c r="AR52" s="89"/>
      <c r="AS52" s="89"/>
      <c r="AT52" s="89"/>
      <c r="AU52" s="89"/>
      <c r="AV52" s="89"/>
      <c r="AW52" s="89"/>
      <c r="AX52" s="89"/>
      <c r="AY52" s="89"/>
      <c r="AZ52" s="89"/>
      <c r="BA52" s="89"/>
      <c r="BB52" s="89"/>
      <c r="BC52" s="89"/>
      <c r="BD52" s="89"/>
      <c r="BE52" s="89"/>
      <c r="BF52" s="89"/>
      <c r="BG52" s="89"/>
      <c r="BH52" s="89"/>
      <c r="BI52" s="89"/>
      <c r="BJ52" s="89"/>
      <c r="BK52" s="89"/>
      <c r="BL52" s="89"/>
      <c r="BM52" s="89"/>
      <c r="BN52" s="89"/>
      <c r="BO52" s="89"/>
      <c r="BP52" s="89"/>
      <c r="BQ52" s="89"/>
      <c r="BR52" s="89"/>
      <c r="BS52" s="89"/>
      <c r="BT52" s="89"/>
      <c r="BU52" s="89"/>
      <c r="BV52" s="89"/>
      <c r="BW52" s="89"/>
      <c r="BX52" s="89"/>
      <c r="BY52" s="89"/>
      <c r="BZ52" s="89"/>
      <c r="CA52" s="89"/>
      <c r="CB52" s="89"/>
      <c r="CC52" s="89"/>
      <c r="CD52" s="89"/>
      <c r="CE52" s="89"/>
      <c r="CF52" s="89"/>
      <c r="CG52" s="89"/>
      <c r="CH52" s="89"/>
      <c r="CI52" s="89"/>
      <c r="CJ52" s="89"/>
      <c r="CK52" s="89"/>
      <c r="CL52" s="89"/>
      <c r="CM52" s="89"/>
      <c r="CN52" s="89"/>
      <c r="CO52" s="89"/>
      <c r="CP52" s="89"/>
      <c r="CQ52" s="89"/>
      <c r="CR52" s="89"/>
      <c r="CS52" s="89"/>
      <c r="CT52" s="89"/>
      <c r="CU52" s="89"/>
      <c r="CV52" s="89"/>
      <c r="CW52" s="89"/>
      <c r="CX52" s="89"/>
      <c r="CY52" s="89"/>
      <c r="CZ52" s="89"/>
      <c r="DA52" s="89"/>
      <c r="DB52" s="89"/>
      <c r="DC52" s="89"/>
      <c r="DD52" s="89"/>
      <c r="DE52" s="89"/>
      <c r="DF52" s="89"/>
      <c r="DG52" s="89"/>
      <c r="DH52" s="89"/>
      <c r="DI52" s="89"/>
      <c r="DJ52" s="89"/>
      <c r="DK52" s="89"/>
      <c r="DL52" s="89"/>
      <c r="DM52" s="89"/>
      <c r="DN52" s="89"/>
      <c r="DO52" s="89"/>
      <c r="DP52" s="89"/>
      <c r="DQ52" s="89"/>
      <c r="DR52" s="89"/>
      <c r="DS52" s="89"/>
      <c r="DT52" s="89"/>
      <c r="DU52" s="89"/>
      <c r="DV52" s="89"/>
      <c r="DW52" s="89"/>
      <c r="DX52" s="89"/>
      <c r="DY52" s="89"/>
      <c r="DZ52" s="89"/>
      <c r="EA52" s="89"/>
      <c r="EB52" s="89"/>
      <c r="EC52" s="89"/>
      <c r="ED52" s="89"/>
      <c r="EE52" s="89"/>
      <c r="EF52" s="89"/>
      <c r="EG52" s="89"/>
      <c r="EH52" s="89"/>
      <c r="EI52" s="89"/>
      <c r="EJ52" s="89"/>
      <c r="EK52" s="89"/>
      <c r="EL52" s="89"/>
      <c r="EM52" s="89"/>
      <c r="EN52" s="89"/>
      <c r="EO52" s="89"/>
      <c r="EP52" s="89"/>
      <c r="EQ52" s="89"/>
      <c r="ER52" s="89"/>
      <c r="ES52" s="89"/>
      <c r="ET52" s="89"/>
      <c r="EU52" s="89"/>
      <c r="EV52" s="89"/>
      <c r="EW52" s="89"/>
      <c r="EX52" s="89"/>
      <c r="EY52" s="89"/>
      <c r="EZ52" s="89"/>
      <c r="FA52" s="89"/>
      <c r="FB52" s="89"/>
      <c r="FC52" s="89"/>
      <c r="FD52" s="89"/>
      <c r="FE52" s="89"/>
      <c r="FF52" s="89"/>
      <c r="FG52" s="89"/>
      <c r="FH52" s="89"/>
      <c r="FI52" s="89"/>
      <c r="FJ52" s="89"/>
      <c r="FK52" s="89"/>
      <c r="FL52" s="89"/>
      <c r="FM52" s="89"/>
      <c r="FN52" s="89"/>
      <c r="FO52" s="89"/>
      <c r="FP52" s="89"/>
      <c r="FQ52" s="89"/>
      <c r="FR52" s="89"/>
      <c r="FS52" s="89"/>
      <c r="FT52" s="89"/>
      <c r="FU52" s="89"/>
      <c r="FV52" s="89"/>
      <c r="FW52" s="89"/>
      <c r="FX52" s="89"/>
      <c r="FY52" s="89"/>
      <c r="FZ52" s="89"/>
      <c r="GA52" s="89"/>
      <c r="GB52" s="89"/>
      <c r="GC52" s="89"/>
      <c r="GD52" s="89"/>
      <c r="GE52" s="89"/>
      <c r="GF52" s="89"/>
      <c r="GG52" s="89"/>
      <c r="GH52" s="89"/>
      <c r="GI52" s="89"/>
      <c r="GJ52" s="89"/>
      <c r="GK52" s="89"/>
      <c r="GL52" s="89"/>
      <c r="GM52" s="89"/>
      <c r="GN52" s="89"/>
      <c r="GO52" s="89"/>
      <c r="GP52" s="89"/>
      <c r="GQ52" s="89"/>
      <c r="GR52" s="89"/>
      <c r="GS52" s="89"/>
      <c r="GT52" s="89"/>
      <c r="GU52" s="89"/>
      <c r="GV52" s="89"/>
      <c r="GW52" s="89"/>
      <c r="GX52" s="89"/>
      <c r="GY52" s="89"/>
      <c r="GZ52" s="89"/>
      <c r="HA52" s="89"/>
      <c r="HB52" s="89"/>
      <c r="HC52" s="89"/>
      <c r="HD52" s="89"/>
      <c r="HE52" s="89"/>
      <c r="HF52" s="89"/>
      <c r="HG52" s="89"/>
      <c r="HH52" s="89"/>
      <c r="HI52" s="89"/>
      <c r="HJ52" s="89"/>
      <c r="HK52" s="89"/>
      <c r="HL52" s="89"/>
      <c r="HM52" s="89"/>
      <c r="HN52" s="89"/>
      <c r="HO52" s="89"/>
      <c r="HP52" s="89"/>
      <c r="HQ52" s="89"/>
      <c r="HR52" s="89"/>
      <c r="HS52" s="89"/>
      <c r="HT52" s="89"/>
      <c r="HU52" s="89"/>
      <c r="HV52" s="89"/>
      <c r="HW52" s="89"/>
      <c r="HX52" s="89"/>
      <c r="HY52" s="89"/>
      <c r="HZ52" s="89"/>
      <c r="IA52" s="89"/>
      <c r="IB52" s="89"/>
      <c r="IC52" s="89"/>
      <c r="ID52" s="89"/>
      <c r="IE52" s="89"/>
      <c r="IF52" s="89"/>
      <c r="IG52" s="89"/>
      <c r="IH52" s="89"/>
      <c r="II52" s="89"/>
      <c r="IJ52" s="89"/>
      <c r="IK52" s="89"/>
      <c r="IL52" s="89"/>
      <c r="IM52" s="89"/>
      <c r="IN52" s="89"/>
      <c r="IO52" s="89"/>
      <c r="IP52" s="89"/>
      <c r="IQ52" s="89"/>
      <c r="IR52" s="89"/>
      <c r="IS52" s="89"/>
    </row>
    <row r="53" spans="1:253" s="87" customFormat="1" ht="12.75">
      <c r="A53" s="91"/>
      <c r="B53" s="92"/>
      <c r="C53" s="95"/>
      <c r="D53" s="96"/>
      <c r="E53" s="396"/>
      <c r="F53" s="98"/>
      <c r="G53" s="88"/>
      <c r="H53" s="88"/>
      <c r="I53" s="88"/>
      <c r="J53" s="88"/>
      <c r="K53" s="88"/>
      <c r="L53" s="88"/>
      <c r="M53" s="89"/>
      <c r="N53" s="89"/>
      <c r="O53" s="89"/>
      <c r="P53" s="89"/>
      <c r="Q53" s="89"/>
      <c r="R53" s="89"/>
      <c r="S53" s="89"/>
      <c r="T53" s="89"/>
      <c r="U53" s="89"/>
      <c r="V53" s="89"/>
      <c r="W53" s="89"/>
      <c r="X53" s="89"/>
      <c r="Y53" s="89"/>
      <c r="Z53" s="89"/>
      <c r="AA53" s="89"/>
      <c r="AB53" s="89"/>
      <c r="AC53" s="89"/>
      <c r="AD53" s="89"/>
      <c r="AE53" s="89"/>
      <c r="AF53" s="89"/>
      <c r="AG53" s="89"/>
      <c r="AH53" s="89"/>
      <c r="AI53" s="89"/>
      <c r="AJ53" s="89"/>
      <c r="AK53" s="89"/>
      <c r="AL53" s="89"/>
      <c r="AM53" s="89"/>
      <c r="AN53" s="89"/>
      <c r="AO53" s="89"/>
      <c r="AP53" s="89"/>
      <c r="AQ53" s="89"/>
      <c r="AR53" s="89"/>
      <c r="AS53" s="89"/>
      <c r="AT53" s="89"/>
      <c r="AU53" s="89"/>
      <c r="AV53" s="89"/>
      <c r="AW53" s="89"/>
      <c r="AX53" s="89"/>
      <c r="AY53" s="89"/>
      <c r="AZ53" s="89"/>
      <c r="BA53" s="89"/>
      <c r="BB53" s="89"/>
      <c r="BC53" s="89"/>
      <c r="BD53" s="89"/>
      <c r="BE53" s="89"/>
      <c r="BF53" s="89"/>
      <c r="BG53" s="89"/>
      <c r="BH53" s="89"/>
      <c r="BI53" s="89"/>
      <c r="BJ53" s="89"/>
      <c r="BK53" s="89"/>
      <c r="BL53" s="89"/>
      <c r="BM53" s="89"/>
      <c r="BN53" s="89"/>
      <c r="BO53" s="89"/>
      <c r="BP53" s="89"/>
      <c r="BQ53" s="89"/>
      <c r="BR53" s="89"/>
      <c r="BS53" s="89"/>
      <c r="BT53" s="89"/>
      <c r="BU53" s="89"/>
      <c r="BV53" s="89"/>
      <c r="BW53" s="89"/>
      <c r="BX53" s="89"/>
      <c r="BY53" s="89"/>
      <c r="BZ53" s="89"/>
      <c r="CA53" s="89"/>
      <c r="CB53" s="89"/>
      <c r="CC53" s="89"/>
      <c r="CD53" s="89"/>
      <c r="CE53" s="89"/>
      <c r="CF53" s="89"/>
      <c r="CG53" s="89"/>
      <c r="CH53" s="89"/>
      <c r="CI53" s="89"/>
      <c r="CJ53" s="89"/>
      <c r="CK53" s="89"/>
      <c r="CL53" s="89"/>
      <c r="CM53" s="89"/>
      <c r="CN53" s="89"/>
      <c r="CO53" s="89"/>
      <c r="CP53" s="89"/>
      <c r="CQ53" s="89"/>
      <c r="CR53" s="89"/>
      <c r="CS53" s="89"/>
      <c r="CT53" s="89"/>
      <c r="CU53" s="89"/>
      <c r="CV53" s="89"/>
      <c r="CW53" s="89"/>
      <c r="CX53" s="89"/>
      <c r="CY53" s="89"/>
      <c r="CZ53" s="89"/>
      <c r="DA53" s="89"/>
      <c r="DB53" s="89"/>
      <c r="DC53" s="89"/>
      <c r="DD53" s="89"/>
      <c r="DE53" s="89"/>
      <c r="DF53" s="89"/>
      <c r="DG53" s="89"/>
      <c r="DH53" s="89"/>
      <c r="DI53" s="89"/>
      <c r="DJ53" s="89"/>
      <c r="DK53" s="89"/>
      <c r="DL53" s="89"/>
      <c r="DM53" s="89"/>
      <c r="DN53" s="89"/>
      <c r="DO53" s="89"/>
      <c r="DP53" s="89"/>
      <c r="DQ53" s="89"/>
      <c r="DR53" s="89"/>
      <c r="DS53" s="89"/>
      <c r="DT53" s="89"/>
      <c r="DU53" s="89"/>
      <c r="DV53" s="89"/>
      <c r="DW53" s="89"/>
      <c r="DX53" s="89"/>
      <c r="DY53" s="89"/>
      <c r="DZ53" s="89"/>
      <c r="EA53" s="89"/>
      <c r="EB53" s="89"/>
      <c r="EC53" s="89"/>
      <c r="ED53" s="89"/>
      <c r="EE53" s="89"/>
      <c r="EF53" s="89"/>
      <c r="EG53" s="89"/>
      <c r="EH53" s="89"/>
      <c r="EI53" s="89"/>
      <c r="EJ53" s="89"/>
      <c r="EK53" s="89"/>
      <c r="EL53" s="89"/>
      <c r="EM53" s="89"/>
      <c r="EN53" s="89"/>
      <c r="EO53" s="89"/>
      <c r="EP53" s="89"/>
      <c r="EQ53" s="89"/>
      <c r="ER53" s="89"/>
      <c r="ES53" s="89"/>
      <c r="ET53" s="89"/>
      <c r="EU53" s="89"/>
      <c r="EV53" s="89"/>
      <c r="EW53" s="89"/>
      <c r="EX53" s="89"/>
      <c r="EY53" s="89"/>
      <c r="EZ53" s="89"/>
      <c r="FA53" s="89"/>
      <c r="FB53" s="89"/>
      <c r="FC53" s="89"/>
      <c r="FD53" s="89"/>
      <c r="FE53" s="89"/>
      <c r="FF53" s="89"/>
      <c r="FG53" s="89"/>
      <c r="FH53" s="89"/>
      <c r="FI53" s="89"/>
      <c r="FJ53" s="89"/>
      <c r="FK53" s="89"/>
      <c r="FL53" s="89"/>
      <c r="FM53" s="89"/>
      <c r="FN53" s="89"/>
      <c r="FO53" s="89"/>
      <c r="FP53" s="89"/>
      <c r="FQ53" s="89"/>
      <c r="FR53" s="89"/>
      <c r="FS53" s="89"/>
      <c r="FT53" s="89"/>
      <c r="FU53" s="89"/>
      <c r="FV53" s="89"/>
      <c r="FW53" s="89"/>
      <c r="FX53" s="89"/>
      <c r="FY53" s="89"/>
      <c r="FZ53" s="89"/>
      <c r="GA53" s="89"/>
      <c r="GB53" s="89"/>
      <c r="GC53" s="89"/>
      <c r="GD53" s="89"/>
      <c r="GE53" s="89"/>
      <c r="GF53" s="89"/>
      <c r="GG53" s="89"/>
      <c r="GH53" s="89"/>
      <c r="GI53" s="89"/>
      <c r="GJ53" s="89"/>
      <c r="GK53" s="89"/>
      <c r="GL53" s="89"/>
      <c r="GM53" s="89"/>
      <c r="GN53" s="89"/>
      <c r="GO53" s="89"/>
      <c r="GP53" s="89"/>
      <c r="GQ53" s="89"/>
      <c r="GR53" s="89"/>
      <c r="GS53" s="89"/>
      <c r="GT53" s="89"/>
      <c r="GU53" s="89"/>
      <c r="GV53" s="89"/>
      <c r="GW53" s="89"/>
      <c r="GX53" s="89"/>
      <c r="GY53" s="89"/>
      <c r="GZ53" s="89"/>
      <c r="HA53" s="89"/>
      <c r="HB53" s="89"/>
      <c r="HC53" s="89"/>
      <c r="HD53" s="89"/>
      <c r="HE53" s="89"/>
      <c r="HF53" s="89"/>
      <c r="HG53" s="89"/>
      <c r="HH53" s="89"/>
      <c r="HI53" s="89"/>
      <c r="HJ53" s="89"/>
      <c r="HK53" s="89"/>
      <c r="HL53" s="89"/>
      <c r="HM53" s="89"/>
      <c r="HN53" s="89"/>
      <c r="HO53" s="89"/>
      <c r="HP53" s="89"/>
      <c r="HQ53" s="89"/>
      <c r="HR53" s="89"/>
      <c r="HS53" s="89"/>
      <c r="HT53" s="89"/>
      <c r="HU53" s="89"/>
      <c r="HV53" s="89"/>
      <c r="HW53" s="89"/>
      <c r="HX53" s="89"/>
      <c r="HY53" s="89"/>
      <c r="HZ53" s="89"/>
      <c r="IA53" s="89"/>
      <c r="IB53" s="89"/>
      <c r="IC53" s="89"/>
      <c r="ID53" s="89"/>
      <c r="IE53" s="89"/>
      <c r="IF53" s="89"/>
      <c r="IG53" s="89"/>
      <c r="IH53" s="89"/>
      <c r="II53" s="89"/>
      <c r="IJ53" s="89"/>
      <c r="IK53" s="89"/>
      <c r="IL53" s="89"/>
      <c r="IM53" s="89"/>
      <c r="IN53" s="89"/>
      <c r="IO53" s="89"/>
      <c r="IP53" s="89"/>
      <c r="IQ53" s="89"/>
      <c r="IR53" s="89"/>
      <c r="IS53" s="89"/>
    </row>
    <row r="54" spans="1:253" s="87" customFormat="1" ht="63.75">
      <c r="A54" s="91">
        <f>MAX($A$5:A53)+1</f>
        <v>11</v>
      </c>
      <c r="B54" s="92" t="s">
        <v>261</v>
      </c>
      <c r="C54" s="95"/>
      <c r="D54" s="96"/>
      <c r="E54" s="396"/>
      <c r="F54" s="98"/>
      <c r="G54" s="88"/>
      <c r="H54" s="88"/>
      <c r="I54" s="88"/>
      <c r="J54" s="88"/>
      <c r="K54" s="88"/>
      <c r="L54" s="88"/>
      <c r="M54" s="89"/>
      <c r="N54" s="89"/>
      <c r="O54" s="89"/>
      <c r="P54" s="89"/>
      <c r="Q54" s="89"/>
      <c r="R54" s="89"/>
      <c r="S54" s="89"/>
      <c r="T54" s="89"/>
      <c r="U54" s="89"/>
      <c r="V54" s="89"/>
      <c r="W54" s="89"/>
      <c r="X54" s="89"/>
      <c r="Y54" s="89"/>
      <c r="Z54" s="89"/>
      <c r="AA54" s="89"/>
      <c r="AB54" s="89"/>
      <c r="AC54" s="89"/>
      <c r="AD54" s="89"/>
      <c r="AE54" s="89"/>
      <c r="AF54" s="89"/>
      <c r="AG54" s="89"/>
      <c r="AH54" s="89"/>
      <c r="AI54" s="89"/>
      <c r="AJ54" s="89"/>
      <c r="AK54" s="89"/>
      <c r="AL54" s="89"/>
      <c r="AM54" s="89"/>
      <c r="AN54" s="89"/>
      <c r="AO54" s="89"/>
      <c r="AP54" s="89"/>
      <c r="AQ54" s="89"/>
      <c r="AR54" s="89"/>
      <c r="AS54" s="89"/>
      <c r="AT54" s="89"/>
      <c r="AU54" s="89"/>
      <c r="AV54" s="89"/>
      <c r="AW54" s="89"/>
      <c r="AX54" s="89"/>
      <c r="AY54" s="89"/>
      <c r="AZ54" s="89"/>
      <c r="BA54" s="89"/>
      <c r="BB54" s="89"/>
      <c r="BC54" s="89"/>
      <c r="BD54" s="89"/>
      <c r="BE54" s="89"/>
      <c r="BF54" s="89"/>
      <c r="BG54" s="89"/>
      <c r="BH54" s="89"/>
      <c r="BI54" s="89"/>
      <c r="BJ54" s="89"/>
      <c r="BK54" s="89"/>
      <c r="BL54" s="89"/>
      <c r="BM54" s="89"/>
      <c r="BN54" s="89"/>
      <c r="BO54" s="89"/>
      <c r="BP54" s="89"/>
      <c r="BQ54" s="89"/>
      <c r="BR54" s="89"/>
      <c r="BS54" s="89"/>
      <c r="BT54" s="89"/>
      <c r="BU54" s="89"/>
      <c r="BV54" s="89"/>
      <c r="BW54" s="89"/>
      <c r="BX54" s="89"/>
      <c r="BY54" s="89"/>
      <c r="BZ54" s="89"/>
      <c r="CA54" s="89"/>
      <c r="CB54" s="89"/>
      <c r="CC54" s="89"/>
      <c r="CD54" s="89"/>
      <c r="CE54" s="89"/>
      <c r="CF54" s="89"/>
      <c r="CG54" s="89"/>
      <c r="CH54" s="89"/>
      <c r="CI54" s="89"/>
      <c r="CJ54" s="89"/>
      <c r="CK54" s="89"/>
      <c r="CL54" s="89"/>
      <c r="CM54" s="89"/>
      <c r="CN54" s="89"/>
      <c r="CO54" s="89"/>
      <c r="CP54" s="89"/>
      <c r="CQ54" s="89"/>
      <c r="CR54" s="89"/>
      <c r="CS54" s="89"/>
      <c r="CT54" s="89"/>
      <c r="CU54" s="89"/>
      <c r="CV54" s="89"/>
      <c r="CW54" s="89"/>
      <c r="CX54" s="89"/>
      <c r="CY54" s="89"/>
      <c r="CZ54" s="89"/>
      <c r="DA54" s="89"/>
      <c r="DB54" s="89"/>
      <c r="DC54" s="89"/>
      <c r="DD54" s="89"/>
      <c r="DE54" s="89"/>
      <c r="DF54" s="89"/>
      <c r="DG54" s="89"/>
      <c r="DH54" s="89"/>
      <c r="DI54" s="89"/>
      <c r="DJ54" s="89"/>
      <c r="DK54" s="89"/>
      <c r="DL54" s="89"/>
      <c r="DM54" s="89"/>
      <c r="DN54" s="89"/>
      <c r="DO54" s="89"/>
      <c r="DP54" s="89"/>
      <c r="DQ54" s="89"/>
      <c r="DR54" s="89"/>
      <c r="DS54" s="89"/>
      <c r="DT54" s="89"/>
      <c r="DU54" s="89"/>
      <c r="DV54" s="89"/>
      <c r="DW54" s="89"/>
      <c r="DX54" s="89"/>
      <c r="DY54" s="89"/>
      <c r="DZ54" s="89"/>
      <c r="EA54" s="89"/>
      <c r="EB54" s="89"/>
      <c r="EC54" s="89"/>
      <c r="ED54" s="89"/>
      <c r="EE54" s="89"/>
      <c r="EF54" s="89"/>
      <c r="EG54" s="89"/>
      <c r="EH54" s="89"/>
      <c r="EI54" s="89"/>
      <c r="EJ54" s="89"/>
      <c r="EK54" s="89"/>
      <c r="EL54" s="89"/>
      <c r="EM54" s="89"/>
      <c r="EN54" s="89"/>
      <c r="EO54" s="89"/>
      <c r="EP54" s="89"/>
      <c r="EQ54" s="89"/>
      <c r="ER54" s="89"/>
      <c r="ES54" s="89"/>
      <c r="ET54" s="89"/>
      <c r="EU54" s="89"/>
      <c r="EV54" s="89"/>
      <c r="EW54" s="89"/>
      <c r="EX54" s="89"/>
      <c r="EY54" s="89"/>
      <c r="EZ54" s="89"/>
      <c r="FA54" s="89"/>
      <c r="FB54" s="89"/>
      <c r="FC54" s="89"/>
      <c r="FD54" s="89"/>
      <c r="FE54" s="89"/>
      <c r="FF54" s="89"/>
      <c r="FG54" s="89"/>
      <c r="FH54" s="89"/>
      <c r="FI54" s="89"/>
      <c r="FJ54" s="89"/>
      <c r="FK54" s="89"/>
      <c r="FL54" s="89"/>
      <c r="FM54" s="89"/>
      <c r="FN54" s="89"/>
      <c r="FO54" s="89"/>
      <c r="FP54" s="89"/>
      <c r="FQ54" s="89"/>
      <c r="FR54" s="89"/>
      <c r="FS54" s="89"/>
      <c r="FT54" s="89"/>
      <c r="FU54" s="89"/>
      <c r="FV54" s="89"/>
      <c r="FW54" s="89"/>
      <c r="FX54" s="89"/>
      <c r="FY54" s="89"/>
      <c r="FZ54" s="89"/>
      <c r="GA54" s="89"/>
      <c r="GB54" s="89"/>
      <c r="GC54" s="89"/>
      <c r="GD54" s="89"/>
      <c r="GE54" s="89"/>
      <c r="GF54" s="89"/>
      <c r="GG54" s="89"/>
      <c r="GH54" s="89"/>
      <c r="GI54" s="89"/>
      <c r="GJ54" s="89"/>
      <c r="GK54" s="89"/>
      <c r="GL54" s="89"/>
      <c r="GM54" s="89"/>
      <c r="GN54" s="89"/>
      <c r="GO54" s="89"/>
      <c r="GP54" s="89"/>
      <c r="GQ54" s="89"/>
      <c r="GR54" s="89"/>
      <c r="GS54" s="89"/>
      <c r="GT54" s="89"/>
      <c r="GU54" s="89"/>
      <c r="GV54" s="89"/>
      <c r="GW54" s="89"/>
      <c r="GX54" s="89"/>
      <c r="GY54" s="89"/>
      <c r="GZ54" s="89"/>
      <c r="HA54" s="89"/>
      <c r="HB54" s="89"/>
      <c r="HC54" s="89"/>
      <c r="HD54" s="89"/>
      <c r="HE54" s="89"/>
      <c r="HF54" s="89"/>
      <c r="HG54" s="89"/>
      <c r="HH54" s="89"/>
      <c r="HI54" s="89"/>
      <c r="HJ54" s="89"/>
      <c r="HK54" s="89"/>
      <c r="HL54" s="89"/>
      <c r="HM54" s="89"/>
      <c r="HN54" s="89"/>
      <c r="HO54" s="89"/>
      <c r="HP54" s="89"/>
      <c r="HQ54" s="89"/>
      <c r="HR54" s="89"/>
      <c r="HS54" s="89"/>
      <c r="HT54" s="89"/>
      <c r="HU54" s="89"/>
      <c r="HV54" s="89"/>
      <c r="HW54" s="89"/>
      <c r="HX54" s="89"/>
      <c r="HY54" s="89"/>
      <c r="HZ54" s="89"/>
      <c r="IA54" s="89"/>
      <c r="IB54" s="89"/>
      <c r="IC54" s="89"/>
      <c r="ID54" s="89"/>
      <c r="IE54" s="89"/>
      <c r="IF54" s="89"/>
      <c r="IG54" s="89"/>
      <c r="IH54" s="89"/>
      <c r="II54" s="89"/>
      <c r="IJ54" s="89"/>
      <c r="IK54" s="89"/>
      <c r="IL54" s="89"/>
      <c r="IM54" s="89"/>
      <c r="IN54" s="89"/>
      <c r="IO54" s="89"/>
      <c r="IP54" s="89"/>
      <c r="IQ54" s="89"/>
      <c r="IR54" s="89"/>
      <c r="IS54" s="89"/>
    </row>
    <row r="55" spans="1:253" s="87" customFormat="1">
      <c r="A55" s="91"/>
      <c r="B55" s="92" t="s">
        <v>262</v>
      </c>
      <c r="C55" s="93" t="s">
        <v>260</v>
      </c>
      <c r="D55" s="93">
        <v>81</v>
      </c>
      <c r="E55" s="397"/>
      <c r="F55" s="94">
        <f>D55*E55</f>
        <v>0</v>
      </c>
      <c r="G55" s="88"/>
      <c r="H55" s="88"/>
      <c r="I55" s="88"/>
      <c r="J55" s="88"/>
      <c r="K55" s="88"/>
      <c r="L55" s="88"/>
      <c r="M55" s="89"/>
      <c r="N55" s="89"/>
      <c r="O55" s="89"/>
      <c r="P55" s="89"/>
      <c r="Q55" s="89"/>
      <c r="R55" s="89"/>
      <c r="S55" s="89"/>
      <c r="T55" s="89"/>
      <c r="U55" s="89"/>
      <c r="V55" s="89"/>
      <c r="W55" s="89"/>
      <c r="X55" s="89"/>
      <c r="Y55" s="89"/>
      <c r="Z55" s="89"/>
      <c r="AA55" s="89"/>
      <c r="AB55" s="89"/>
      <c r="AC55" s="89"/>
      <c r="AD55" s="89"/>
      <c r="AE55" s="89"/>
      <c r="AF55" s="89"/>
      <c r="AG55" s="89"/>
      <c r="AH55" s="89"/>
      <c r="AI55" s="89"/>
      <c r="AJ55" s="89"/>
      <c r="AK55" s="89"/>
      <c r="AL55" s="89"/>
      <c r="AM55" s="89"/>
      <c r="AN55" s="89"/>
      <c r="AO55" s="89"/>
      <c r="AP55" s="89"/>
      <c r="AQ55" s="89"/>
      <c r="AR55" s="89"/>
      <c r="AS55" s="89"/>
      <c r="AT55" s="89"/>
      <c r="AU55" s="89"/>
      <c r="AV55" s="89"/>
      <c r="AW55" s="89"/>
      <c r="AX55" s="89"/>
      <c r="AY55" s="89"/>
      <c r="AZ55" s="89"/>
      <c r="BA55" s="89"/>
      <c r="BB55" s="89"/>
      <c r="BC55" s="89"/>
      <c r="BD55" s="89"/>
      <c r="BE55" s="89"/>
      <c r="BF55" s="89"/>
      <c r="BG55" s="89"/>
      <c r="BH55" s="89"/>
      <c r="BI55" s="89"/>
      <c r="BJ55" s="89"/>
      <c r="BK55" s="89"/>
      <c r="BL55" s="89"/>
      <c r="BM55" s="89"/>
      <c r="BN55" s="89"/>
      <c r="BO55" s="89"/>
      <c r="BP55" s="89"/>
      <c r="BQ55" s="89"/>
      <c r="BR55" s="89"/>
      <c r="BS55" s="89"/>
      <c r="BT55" s="89"/>
      <c r="BU55" s="89"/>
      <c r="BV55" s="89"/>
      <c r="BW55" s="89"/>
      <c r="BX55" s="89"/>
      <c r="BY55" s="89"/>
      <c r="BZ55" s="89"/>
      <c r="CA55" s="89"/>
      <c r="CB55" s="89"/>
      <c r="CC55" s="89"/>
      <c r="CD55" s="89"/>
      <c r="CE55" s="89"/>
      <c r="CF55" s="89"/>
      <c r="CG55" s="89"/>
      <c r="CH55" s="89"/>
      <c r="CI55" s="89"/>
      <c r="CJ55" s="89"/>
      <c r="CK55" s="89"/>
      <c r="CL55" s="89"/>
      <c r="CM55" s="89"/>
      <c r="CN55" s="89"/>
      <c r="CO55" s="89"/>
      <c r="CP55" s="89"/>
      <c r="CQ55" s="89"/>
      <c r="CR55" s="89"/>
      <c r="CS55" s="89"/>
      <c r="CT55" s="89"/>
      <c r="CU55" s="89"/>
      <c r="CV55" s="89"/>
      <c r="CW55" s="89"/>
      <c r="CX55" s="89"/>
      <c r="CY55" s="89"/>
      <c r="CZ55" s="89"/>
      <c r="DA55" s="89"/>
      <c r="DB55" s="89"/>
      <c r="DC55" s="89"/>
      <c r="DD55" s="89"/>
      <c r="DE55" s="89"/>
      <c r="DF55" s="89"/>
      <c r="DG55" s="89"/>
      <c r="DH55" s="89"/>
      <c r="DI55" s="89"/>
      <c r="DJ55" s="89"/>
      <c r="DK55" s="89"/>
      <c r="DL55" s="89"/>
      <c r="DM55" s="89"/>
      <c r="DN55" s="89"/>
      <c r="DO55" s="89"/>
      <c r="DP55" s="89"/>
      <c r="DQ55" s="89"/>
      <c r="DR55" s="89"/>
      <c r="DS55" s="89"/>
      <c r="DT55" s="89"/>
      <c r="DU55" s="89"/>
      <c r="DV55" s="89"/>
      <c r="DW55" s="89"/>
      <c r="DX55" s="89"/>
      <c r="DY55" s="89"/>
      <c r="DZ55" s="89"/>
      <c r="EA55" s="89"/>
      <c r="EB55" s="89"/>
      <c r="EC55" s="89"/>
      <c r="ED55" s="89"/>
      <c r="EE55" s="89"/>
      <c r="EF55" s="89"/>
      <c r="EG55" s="89"/>
      <c r="EH55" s="89"/>
      <c r="EI55" s="89"/>
      <c r="EJ55" s="89"/>
      <c r="EK55" s="89"/>
      <c r="EL55" s="89"/>
      <c r="EM55" s="89"/>
      <c r="EN55" s="89"/>
      <c r="EO55" s="89"/>
      <c r="EP55" s="89"/>
      <c r="EQ55" s="89"/>
      <c r="ER55" s="89"/>
      <c r="ES55" s="89"/>
      <c r="ET55" s="89"/>
      <c r="EU55" s="89"/>
      <c r="EV55" s="89"/>
      <c r="EW55" s="89"/>
      <c r="EX55" s="89"/>
      <c r="EY55" s="89"/>
      <c r="EZ55" s="89"/>
      <c r="FA55" s="89"/>
      <c r="FB55" s="89"/>
      <c r="FC55" s="89"/>
      <c r="FD55" s="89"/>
      <c r="FE55" s="89"/>
      <c r="FF55" s="89"/>
      <c r="FG55" s="89"/>
      <c r="FH55" s="89"/>
      <c r="FI55" s="89"/>
      <c r="FJ55" s="89"/>
      <c r="FK55" s="89"/>
      <c r="FL55" s="89"/>
      <c r="FM55" s="89"/>
      <c r="FN55" s="89"/>
      <c r="FO55" s="89"/>
      <c r="FP55" s="89"/>
      <c r="FQ55" s="89"/>
      <c r="FR55" s="89"/>
      <c r="FS55" s="89"/>
      <c r="FT55" s="89"/>
      <c r="FU55" s="89"/>
      <c r="FV55" s="89"/>
      <c r="FW55" s="89"/>
      <c r="FX55" s="89"/>
      <c r="FY55" s="89"/>
      <c r="FZ55" s="89"/>
      <c r="GA55" s="89"/>
      <c r="GB55" s="89"/>
      <c r="GC55" s="89"/>
      <c r="GD55" s="89"/>
      <c r="GE55" s="89"/>
      <c r="GF55" s="89"/>
      <c r="GG55" s="89"/>
      <c r="GH55" s="89"/>
      <c r="GI55" s="89"/>
      <c r="GJ55" s="89"/>
      <c r="GK55" s="89"/>
      <c r="GL55" s="89"/>
      <c r="GM55" s="89"/>
      <c r="GN55" s="89"/>
      <c r="GO55" s="89"/>
      <c r="GP55" s="89"/>
      <c r="GQ55" s="89"/>
      <c r="GR55" s="89"/>
      <c r="GS55" s="89"/>
      <c r="GT55" s="89"/>
      <c r="GU55" s="89"/>
      <c r="GV55" s="89"/>
      <c r="GW55" s="89"/>
      <c r="GX55" s="89"/>
      <c r="GY55" s="89"/>
      <c r="GZ55" s="89"/>
      <c r="HA55" s="89"/>
      <c r="HB55" s="89"/>
      <c r="HC55" s="89"/>
      <c r="HD55" s="89"/>
      <c r="HE55" s="89"/>
      <c r="HF55" s="89"/>
      <c r="HG55" s="89"/>
      <c r="HH55" s="89"/>
      <c r="HI55" s="89"/>
      <c r="HJ55" s="89"/>
      <c r="HK55" s="89"/>
      <c r="HL55" s="89"/>
      <c r="HM55" s="89"/>
      <c r="HN55" s="89"/>
      <c r="HO55" s="89"/>
      <c r="HP55" s="89"/>
      <c r="HQ55" s="89"/>
      <c r="HR55" s="89"/>
      <c r="HS55" s="89"/>
      <c r="HT55" s="89"/>
      <c r="HU55" s="89"/>
      <c r="HV55" s="89"/>
      <c r="HW55" s="89"/>
      <c r="HX55" s="89"/>
      <c r="HY55" s="89"/>
      <c r="HZ55" s="89"/>
      <c r="IA55" s="89"/>
      <c r="IB55" s="89"/>
      <c r="IC55" s="89"/>
      <c r="ID55" s="89"/>
      <c r="IE55" s="89"/>
      <c r="IF55" s="89"/>
      <c r="IG55" s="89"/>
      <c r="IH55" s="89"/>
      <c r="II55" s="89"/>
      <c r="IJ55" s="89"/>
      <c r="IK55" s="89"/>
      <c r="IL55" s="89"/>
      <c r="IM55" s="89"/>
      <c r="IN55" s="89"/>
      <c r="IO55" s="89"/>
      <c r="IP55" s="89"/>
      <c r="IQ55" s="89"/>
      <c r="IR55" s="89"/>
      <c r="IS55" s="89"/>
    </row>
    <row r="56" spans="1:253" s="87" customFormat="1" ht="12.75">
      <c r="A56" s="91"/>
      <c r="B56" s="92"/>
      <c r="C56" s="95"/>
      <c r="D56" s="96"/>
      <c r="E56" s="396"/>
      <c r="F56" s="98"/>
      <c r="G56" s="88"/>
      <c r="H56" s="88"/>
      <c r="I56" s="88"/>
      <c r="J56" s="88"/>
      <c r="K56" s="88"/>
      <c r="L56" s="88"/>
      <c r="M56" s="89"/>
      <c r="N56" s="89"/>
      <c r="O56" s="89"/>
      <c r="P56" s="89"/>
      <c r="Q56" s="89"/>
      <c r="R56" s="89"/>
      <c r="S56" s="89"/>
      <c r="T56" s="89"/>
      <c r="U56" s="89"/>
      <c r="V56" s="89"/>
      <c r="W56" s="89"/>
      <c r="X56" s="89"/>
      <c r="Y56" s="89"/>
      <c r="Z56" s="89"/>
      <c r="AA56" s="89"/>
      <c r="AB56" s="89"/>
      <c r="AC56" s="89"/>
      <c r="AD56" s="89"/>
      <c r="AE56" s="89"/>
      <c r="AF56" s="89"/>
      <c r="AG56" s="89"/>
      <c r="AH56" s="89"/>
      <c r="AI56" s="89"/>
      <c r="AJ56" s="89"/>
      <c r="AK56" s="89"/>
      <c r="AL56" s="89"/>
      <c r="AM56" s="89"/>
      <c r="AN56" s="89"/>
      <c r="AO56" s="89"/>
      <c r="AP56" s="89"/>
      <c r="AQ56" s="89"/>
      <c r="AR56" s="89"/>
      <c r="AS56" s="89"/>
      <c r="AT56" s="89"/>
      <c r="AU56" s="89"/>
      <c r="AV56" s="89"/>
      <c r="AW56" s="89"/>
      <c r="AX56" s="89"/>
      <c r="AY56" s="89"/>
      <c r="AZ56" s="89"/>
      <c r="BA56" s="89"/>
      <c r="BB56" s="89"/>
      <c r="BC56" s="89"/>
      <c r="BD56" s="89"/>
      <c r="BE56" s="89"/>
      <c r="BF56" s="89"/>
      <c r="BG56" s="89"/>
      <c r="BH56" s="89"/>
      <c r="BI56" s="89"/>
      <c r="BJ56" s="89"/>
      <c r="BK56" s="89"/>
      <c r="BL56" s="89"/>
      <c r="BM56" s="89"/>
      <c r="BN56" s="89"/>
      <c r="BO56" s="89"/>
      <c r="BP56" s="89"/>
      <c r="BQ56" s="89"/>
      <c r="BR56" s="89"/>
      <c r="BS56" s="89"/>
      <c r="BT56" s="89"/>
      <c r="BU56" s="89"/>
      <c r="BV56" s="89"/>
      <c r="BW56" s="89"/>
      <c r="BX56" s="89"/>
      <c r="BY56" s="89"/>
      <c r="BZ56" s="89"/>
      <c r="CA56" s="89"/>
      <c r="CB56" s="89"/>
      <c r="CC56" s="89"/>
      <c r="CD56" s="89"/>
      <c r="CE56" s="89"/>
      <c r="CF56" s="89"/>
      <c r="CG56" s="89"/>
      <c r="CH56" s="89"/>
      <c r="CI56" s="89"/>
      <c r="CJ56" s="89"/>
      <c r="CK56" s="89"/>
      <c r="CL56" s="89"/>
      <c r="CM56" s="89"/>
      <c r="CN56" s="89"/>
      <c r="CO56" s="89"/>
      <c r="CP56" s="89"/>
      <c r="CQ56" s="89"/>
      <c r="CR56" s="89"/>
      <c r="CS56" s="89"/>
      <c r="CT56" s="89"/>
      <c r="CU56" s="89"/>
      <c r="CV56" s="89"/>
      <c r="CW56" s="89"/>
      <c r="CX56" s="89"/>
      <c r="CY56" s="89"/>
      <c r="CZ56" s="89"/>
      <c r="DA56" s="89"/>
      <c r="DB56" s="89"/>
      <c r="DC56" s="89"/>
      <c r="DD56" s="89"/>
      <c r="DE56" s="89"/>
      <c r="DF56" s="89"/>
      <c r="DG56" s="89"/>
      <c r="DH56" s="89"/>
      <c r="DI56" s="89"/>
      <c r="DJ56" s="89"/>
      <c r="DK56" s="89"/>
      <c r="DL56" s="89"/>
      <c r="DM56" s="89"/>
      <c r="DN56" s="89"/>
      <c r="DO56" s="89"/>
      <c r="DP56" s="89"/>
      <c r="DQ56" s="89"/>
      <c r="DR56" s="89"/>
      <c r="DS56" s="89"/>
      <c r="DT56" s="89"/>
      <c r="DU56" s="89"/>
      <c r="DV56" s="89"/>
      <c r="DW56" s="89"/>
      <c r="DX56" s="89"/>
      <c r="DY56" s="89"/>
      <c r="DZ56" s="89"/>
      <c r="EA56" s="89"/>
      <c r="EB56" s="89"/>
      <c r="EC56" s="89"/>
      <c r="ED56" s="89"/>
      <c r="EE56" s="89"/>
      <c r="EF56" s="89"/>
      <c r="EG56" s="89"/>
      <c r="EH56" s="89"/>
      <c r="EI56" s="89"/>
      <c r="EJ56" s="89"/>
      <c r="EK56" s="89"/>
      <c r="EL56" s="89"/>
      <c r="EM56" s="89"/>
      <c r="EN56" s="89"/>
      <c r="EO56" s="89"/>
      <c r="EP56" s="89"/>
      <c r="EQ56" s="89"/>
      <c r="ER56" s="89"/>
      <c r="ES56" s="89"/>
      <c r="ET56" s="89"/>
      <c r="EU56" s="89"/>
      <c r="EV56" s="89"/>
      <c r="EW56" s="89"/>
      <c r="EX56" s="89"/>
      <c r="EY56" s="89"/>
      <c r="EZ56" s="89"/>
      <c r="FA56" s="89"/>
      <c r="FB56" s="89"/>
      <c r="FC56" s="89"/>
      <c r="FD56" s="89"/>
      <c r="FE56" s="89"/>
      <c r="FF56" s="89"/>
      <c r="FG56" s="89"/>
      <c r="FH56" s="89"/>
      <c r="FI56" s="89"/>
      <c r="FJ56" s="89"/>
      <c r="FK56" s="89"/>
      <c r="FL56" s="89"/>
      <c r="FM56" s="89"/>
      <c r="FN56" s="89"/>
      <c r="FO56" s="89"/>
      <c r="FP56" s="89"/>
      <c r="FQ56" s="89"/>
      <c r="FR56" s="89"/>
      <c r="FS56" s="89"/>
      <c r="FT56" s="89"/>
      <c r="FU56" s="89"/>
      <c r="FV56" s="89"/>
      <c r="FW56" s="89"/>
      <c r="FX56" s="89"/>
      <c r="FY56" s="89"/>
      <c r="FZ56" s="89"/>
      <c r="GA56" s="89"/>
      <c r="GB56" s="89"/>
      <c r="GC56" s="89"/>
      <c r="GD56" s="89"/>
      <c r="GE56" s="89"/>
      <c r="GF56" s="89"/>
      <c r="GG56" s="89"/>
      <c r="GH56" s="89"/>
      <c r="GI56" s="89"/>
      <c r="GJ56" s="89"/>
      <c r="GK56" s="89"/>
      <c r="GL56" s="89"/>
      <c r="GM56" s="89"/>
      <c r="GN56" s="89"/>
      <c r="GO56" s="89"/>
      <c r="GP56" s="89"/>
      <c r="GQ56" s="89"/>
      <c r="GR56" s="89"/>
      <c r="GS56" s="89"/>
      <c r="GT56" s="89"/>
      <c r="GU56" s="89"/>
      <c r="GV56" s="89"/>
      <c r="GW56" s="89"/>
      <c r="GX56" s="89"/>
      <c r="GY56" s="89"/>
      <c r="GZ56" s="89"/>
      <c r="HA56" s="89"/>
      <c r="HB56" s="89"/>
      <c r="HC56" s="89"/>
      <c r="HD56" s="89"/>
      <c r="HE56" s="89"/>
      <c r="HF56" s="89"/>
      <c r="HG56" s="89"/>
      <c r="HH56" s="89"/>
      <c r="HI56" s="89"/>
      <c r="HJ56" s="89"/>
      <c r="HK56" s="89"/>
      <c r="HL56" s="89"/>
      <c r="HM56" s="89"/>
      <c r="HN56" s="89"/>
      <c r="HO56" s="89"/>
      <c r="HP56" s="89"/>
      <c r="HQ56" s="89"/>
      <c r="HR56" s="89"/>
      <c r="HS56" s="89"/>
      <c r="HT56" s="89"/>
      <c r="HU56" s="89"/>
      <c r="HV56" s="89"/>
      <c r="HW56" s="89"/>
      <c r="HX56" s="89"/>
      <c r="HY56" s="89"/>
      <c r="HZ56" s="89"/>
      <c r="IA56" s="89"/>
      <c r="IB56" s="89"/>
      <c r="IC56" s="89"/>
      <c r="ID56" s="89"/>
      <c r="IE56" s="89"/>
      <c r="IF56" s="89"/>
      <c r="IG56" s="89"/>
      <c r="IH56" s="89"/>
      <c r="II56" s="89"/>
      <c r="IJ56" s="89"/>
      <c r="IK56" s="89"/>
      <c r="IL56" s="89"/>
      <c r="IM56" s="89"/>
      <c r="IN56" s="89"/>
      <c r="IO56" s="89"/>
      <c r="IP56" s="89"/>
      <c r="IQ56" s="89"/>
      <c r="IR56" s="89"/>
      <c r="IS56" s="89"/>
    </row>
    <row r="57" spans="1:253" s="87" customFormat="1" ht="25.5">
      <c r="A57" s="91">
        <f>MAX($A$5:A56)+1</f>
        <v>12</v>
      </c>
      <c r="B57" s="92" t="s">
        <v>263</v>
      </c>
      <c r="C57" s="93" t="s">
        <v>254</v>
      </c>
      <c r="D57" s="93">
        <v>336</v>
      </c>
      <c r="E57" s="397"/>
      <c r="F57" s="94">
        <f>D57*E57</f>
        <v>0</v>
      </c>
      <c r="G57" s="88"/>
      <c r="H57" s="88"/>
      <c r="I57" s="88"/>
      <c r="J57" s="88"/>
      <c r="K57" s="88"/>
      <c r="L57" s="88"/>
      <c r="M57" s="89"/>
      <c r="N57" s="89"/>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89"/>
      <c r="AN57" s="89"/>
      <c r="AO57" s="89"/>
      <c r="AP57" s="89"/>
      <c r="AQ57" s="89"/>
      <c r="AR57" s="89"/>
      <c r="AS57" s="89"/>
      <c r="AT57" s="89"/>
      <c r="AU57" s="89"/>
      <c r="AV57" s="89"/>
      <c r="AW57" s="89"/>
      <c r="AX57" s="89"/>
      <c r="AY57" s="89"/>
      <c r="AZ57" s="89"/>
      <c r="BA57" s="89"/>
      <c r="BB57" s="89"/>
      <c r="BC57" s="89"/>
      <c r="BD57" s="89"/>
      <c r="BE57" s="89"/>
      <c r="BF57" s="89"/>
      <c r="BG57" s="89"/>
      <c r="BH57" s="89"/>
      <c r="BI57" s="89"/>
      <c r="BJ57" s="89"/>
      <c r="BK57" s="89"/>
      <c r="BL57" s="89"/>
      <c r="BM57" s="89"/>
      <c r="BN57" s="89"/>
      <c r="BO57" s="89"/>
      <c r="BP57" s="89"/>
      <c r="BQ57" s="89"/>
      <c r="BR57" s="89"/>
      <c r="BS57" s="89"/>
      <c r="BT57" s="89"/>
      <c r="BU57" s="89"/>
      <c r="BV57" s="89"/>
      <c r="BW57" s="89"/>
      <c r="BX57" s="89"/>
      <c r="BY57" s="89"/>
      <c r="BZ57" s="89"/>
      <c r="CA57" s="89"/>
      <c r="CB57" s="89"/>
      <c r="CC57" s="89"/>
      <c r="CD57" s="89"/>
      <c r="CE57" s="89"/>
      <c r="CF57" s="89"/>
      <c r="CG57" s="89"/>
      <c r="CH57" s="89"/>
      <c r="CI57" s="89"/>
      <c r="CJ57" s="89"/>
      <c r="CK57" s="89"/>
      <c r="CL57" s="89"/>
      <c r="CM57" s="89"/>
      <c r="CN57" s="89"/>
      <c r="CO57" s="89"/>
      <c r="CP57" s="89"/>
      <c r="CQ57" s="89"/>
      <c r="CR57" s="89"/>
      <c r="CS57" s="89"/>
      <c r="CT57" s="89"/>
      <c r="CU57" s="89"/>
      <c r="CV57" s="89"/>
      <c r="CW57" s="89"/>
      <c r="CX57" s="89"/>
      <c r="CY57" s="89"/>
      <c r="CZ57" s="89"/>
      <c r="DA57" s="89"/>
      <c r="DB57" s="89"/>
      <c r="DC57" s="89"/>
      <c r="DD57" s="89"/>
      <c r="DE57" s="89"/>
      <c r="DF57" s="89"/>
      <c r="DG57" s="89"/>
      <c r="DH57" s="89"/>
      <c r="DI57" s="89"/>
      <c r="DJ57" s="89"/>
      <c r="DK57" s="89"/>
      <c r="DL57" s="89"/>
      <c r="DM57" s="89"/>
      <c r="DN57" s="89"/>
      <c r="DO57" s="89"/>
      <c r="DP57" s="89"/>
      <c r="DQ57" s="89"/>
      <c r="DR57" s="89"/>
      <c r="DS57" s="89"/>
      <c r="DT57" s="89"/>
      <c r="DU57" s="89"/>
      <c r="DV57" s="89"/>
      <c r="DW57" s="89"/>
      <c r="DX57" s="89"/>
      <c r="DY57" s="89"/>
      <c r="DZ57" s="89"/>
      <c r="EA57" s="89"/>
      <c r="EB57" s="89"/>
      <c r="EC57" s="89"/>
      <c r="ED57" s="89"/>
      <c r="EE57" s="89"/>
      <c r="EF57" s="89"/>
      <c r="EG57" s="89"/>
      <c r="EH57" s="89"/>
      <c r="EI57" s="89"/>
      <c r="EJ57" s="89"/>
      <c r="EK57" s="89"/>
      <c r="EL57" s="89"/>
      <c r="EM57" s="89"/>
      <c r="EN57" s="89"/>
      <c r="EO57" s="89"/>
      <c r="EP57" s="89"/>
      <c r="EQ57" s="89"/>
      <c r="ER57" s="89"/>
      <c r="ES57" s="89"/>
      <c r="ET57" s="89"/>
      <c r="EU57" s="89"/>
      <c r="EV57" s="89"/>
      <c r="EW57" s="89"/>
      <c r="EX57" s="89"/>
      <c r="EY57" s="89"/>
      <c r="EZ57" s="89"/>
      <c r="FA57" s="89"/>
      <c r="FB57" s="89"/>
      <c r="FC57" s="89"/>
      <c r="FD57" s="89"/>
      <c r="FE57" s="89"/>
      <c r="FF57" s="89"/>
      <c r="FG57" s="89"/>
      <c r="FH57" s="89"/>
      <c r="FI57" s="89"/>
      <c r="FJ57" s="89"/>
      <c r="FK57" s="89"/>
      <c r="FL57" s="89"/>
      <c r="FM57" s="89"/>
      <c r="FN57" s="89"/>
      <c r="FO57" s="89"/>
      <c r="FP57" s="89"/>
      <c r="FQ57" s="89"/>
      <c r="FR57" s="89"/>
      <c r="FS57" s="89"/>
      <c r="FT57" s="89"/>
      <c r="FU57" s="89"/>
      <c r="FV57" s="89"/>
      <c r="FW57" s="89"/>
      <c r="FX57" s="89"/>
      <c r="FY57" s="89"/>
      <c r="FZ57" s="89"/>
      <c r="GA57" s="89"/>
      <c r="GB57" s="89"/>
      <c r="GC57" s="89"/>
      <c r="GD57" s="89"/>
      <c r="GE57" s="89"/>
      <c r="GF57" s="89"/>
      <c r="GG57" s="89"/>
      <c r="GH57" s="89"/>
      <c r="GI57" s="89"/>
      <c r="GJ57" s="89"/>
      <c r="GK57" s="89"/>
      <c r="GL57" s="89"/>
      <c r="GM57" s="89"/>
      <c r="GN57" s="89"/>
      <c r="GO57" s="89"/>
      <c r="GP57" s="89"/>
      <c r="GQ57" s="89"/>
      <c r="GR57" s="89"/>
      <c r="GS57" s="89"/>
      <c r="GT57" s="89"/>
      <c r="GU57" s="89"/>
      <c r="GV57" s="89"/>
      <c r="GW57" s="89"/>
      <c r="GX57" s="89"/>
      <c r="GY57" s="89"/>
      <c r="GZ57" s="89"/>
      <c r="HA57" s="89"/>
      <c r="HB57" s="89"/>
      <c r="HC57" s="89"/>
      <c r="HD57" s="89"/>
      <c r="HE57" s="89"/>
      <c r="HF57" s="89"/>
      <c r="HG57" s="89"/>
      <c r="HH57" s="89"/>
      <c r="HI57" s="89"/>
      <c r="HJ57" s="89"/>
      <c r="HK57" s="89"/>
      <c r="HL57" s="89"/>
      <c r="HM57" s="89"/>
      <c r="HN57" s="89"/>
      <c r="HO57" s="89"/>
      <c r="HP57" s="89"/>
      <c r="HQ57" s="89"/>
      <c r="HR57" s="89"/>
      <c r="HS57" s="89"/>
      <c r="HT57" s="89"/>
      <c r="HU57" s="89"/>
      <c r="HV57" s="89"/>
      <c r="HW57" s="89"/>
      <c r="HX57" s="89"/>
      <c r="HY57" s="89"/>
      <c r="HZ57" s="89"/>
      <c r="IA57" s="89"/>
      <c r="IB57" s="89"/>
      <c r="IC57" s="89"/>
      <c r="ID57" s="89"/>
      <c r="IE57" s="89"/>
      <c r="IF57" s="89"/>
      <c r="IG57" s="89"/>
      <c r="IH57" s="89"/>
      <c r="II57" s="89"/>
      <c r="IJ57" s="89"/>
      <c r="IK57" s="89"/>
      <c r="IL57" s="89"/>
      <c r="IM57" s="89"/>
      <c r="IN57" s="89"/>
      <c r="IO57" s="89"/>
      <c r="IP57" s="89"/>
      <c r="IQ57" s="89"/>
      <c r="IR57" s="89"/>
      <c r="IS57" s="89"/>
    </row>
    <row r="58" spans="1:253" s="87" customFormat="1" ht="12.75" customHeight="1">
      <c r="A58" s="91"/>
      <c r="B58" s="92"/>
      <c r="C58" s="95"/>
      <c r="D58" s="96"/>
      <c r="E58" s="396"/>
      <c r="F58" s="98"/>
      <c r="G58" s="88"/>
      <c r="H58" s="88"/>
      <c r="I58" s="88"/>
      <c r="J58" s="88"/>
      <c r="K58" s="88"/>
      <c r="L58" s="88"/>
      <c r="M58" s="89"/>
      <c r="N58" s="89"/>
      <c r="O58" s="89"/>
      <c r="P58" s="89"/>
      <c r="Q58" s="89"/>
      <c r="R58" s="89"/>
      <c r="S58" s="89"/>
      <c r="T58" s="89"/>
      <c r="U58" s="89"/>
      <c r="V58" s="89"/>
      <c r="W58" s="89"/>
      <c r="X58" s="89"/>
      <c r="Y58" s="89"/>
      <c r="Z58" s="89"/>
      <c r="AA58" s="89"/>
      <c r="AB58" s="89"/>
      <c r="AC58" s="89"/>
      <c r="AD58" s="89"/>
      <c r="AE58" s="89"/>
      <c r="AF58" s="89"/>
      <c r="AG58" s="89"/>
      <c r="AH58" s="89"/>
      <c r="AI58" s="89"/>
      <c r="AJ58" s="89"/>
      <c r="AK58" s="89"/>
      <c r="AL58" s="89"/>
      <c r="AM58" s="89"/>
      <c r="AN58" s="89"/>
      <c r="AO58" s="89"/>
      <c r="AP58" s="89"/>
      <c r="AQ58" s="89"/>
      <c r="AR58" s="89"/>
      <c r="AS58" s="89"/>
      <c r="AT58" s="89"/>
      <c r="AU58" s="89"/>
      <c r="AV58" s="89"/>
      <c r="AW58" s="89"/>
      <c r="AX58" s="89"/>
      <c r="AY58" s="89"/>
      <c r="AZ58" s="89"/>
      <c r="BA58" s="89"/>
      <c r="BB58" s="89"/>
      <c r="BC58" s="89"/>
      <c r="BD58" s="89"/>
      <c r="BE58" s="89"/>
      <c r="BF58" s="89"/>
      <c r="BG58" s="89"/>
      <c r="BH58" s="89"/>
      <c r="BI58" s="89"/>
      <c r="BJ58" s="89"/>
      <c r="BK58" s="89"/>
      <c r="BL58" s="89"/>
      <c r="BM58" s="89"/>
      <c r="BN58" s="89"/>
      <c r="BO58" s="89"/>
      <c r="BP58" s="89"/>
      <c r="BQ58" s="89"/>
      <c r="BR58" s="89"/>
      <c r="BS58" s="89"/>
      <c r="BT58" s="89"/>
      <c r="BU58" s="89"/>
      <c r="BV58" s="89"/>
      <c r="BW58" s="89"/>
      <c r="BX58" s="89"/>
      <c r="BY58" s="89"/>
      <c r="BZ58" s="89"/>
      <c r="CA58" s="89"/>
      <c r="CB58" s="89"/>
      <c r="CC58" s="89"/>
      <c r="CD58" s="89"/>
      <c r="CE58" s="89"/>
      <c r="CF58" s="89"/>
      <c r="CG58" s="89"/>
      <c r="CH58" s="89"/>
      <c r="CI58" s="89"/>
      <c r="CJ58" s="89"/>
      <c r="CK58" s="89"/>
      <c r="CL58" s="89"/>
      <c r="CM58" s="89"/>
      <c r="CN58" s="89"/>
      <c r="CO58" s="89"/>
      <c r="CP58" s="89"/>
      <c r="CQ58" s="89"/>
      <c r="CR58" s="89"/>
      <c r="CS58" s="89"/>
      <c r="CT58" s="89"/>
      <c r="CU58" s="89"/>
      <c r="CV58" s="89"/>
      <c r="CW58" s="89"/>
      <c r="CX58" s="89"/>
      <c r="CY58" s="89"/>
      <c r="CZ58" s="89"/>
      <c r="DA58" s="89"/>
      <c r="DB58" s="89"/>
      <c r="DC58" s="89"/>
      <c r="DD58" s="89"/>
      <c r="DE58" s="89"/>
      <c r="DF58" s="89"/>
      <c r="DG58" s="89"/>
      <c r="DH58" s="89"/>
      <c r="DI58" s="89"/>
      <c r="DJ58" s="89"/>
      <c r="DK58" s="89"/>
      <c r="DL58" s="89"/>
      <c r="DM58" s="89"/>
      <c r="DN58" s="89"/>
      <c r="DO58" s="89"/>
      <c r="DP58" s="89"/>
      <c r="DQ58" s="89"/>
      <c r="DR58" s="89"/>
      <c r="DS58" s="89"/>
      <c r="DT58" s="89"/>
      <c r="DU58" s="89"/>
      <c r="DV58" s="89"/>
      <c r="DW58" s="89"/>
      <c r="DX58" s="89"/>
      <c r="DY58" s="89"/>
      <c r="DZ58" s="89"/>
      <c r="EA58" s="89"/>
      <c r="EB58" s="89"/>
      <c r="EC58" s="89"/>
      <c r="ED58" s="89"/>
      <c r="EE58" s="89"/>
      <c r="EF58" s="89"/>
      <c r="EG58" s="89"/>
      <c r="EH58" s="89"/>
      <c r="EI58" s="89"/>
      <c r="EJ58" s="89"/>
      <c r="EK58" s="89"/>
      <c r="EL58" s="89"/>
      <c r="EM58" s="89"/>
      <c r="EN58" s="89"/>
      <c r="EO58" s="89"/>
      <c r="EP58" s="89"/>
      <c r="EQ58" s="89"/>
      <c r="ER58" s="89"/>
      <c r="ES58" s="89"/>
      <c r="ET58" s="89"/>
      <c r="EU58" s="89"/>
      <c r="EV58" s="89"/>
      <c r="EW58" s="89"/>
      <c r="EX58" s="89"/>
      <c r="EY58" s="89"/>
      <c r="EZ58" s="89"/>
      <c r="FA58" s="89"/>
      <c r="FB58" s="89"/>
      <c r="FC58" s="89"/>
      <c r="FD58" s="89"/>
      <c r="FE58" s="89"/>
      <c r="FF58" s="89"/>
      <c r="FG58" s="89"/>
      <c r="FH58" s="89"/>
      <c r="FI58" s="89"/>
      <c r="FJ58" s="89"/>
      <c r="FK58" s="89"/>
      <c r="FL58" s="89"/>
      <c r="FM58" s="89"/>
      <c r="FN58" s="89"/>
      <c r="FO58" s="89"/>
      <c r="FP58" s="89"/>
      <c r="FQ58" s="89"/>
      <c r="FR58" s="89"/>
      <c r="FS58" s="89"/>
      <c r="FT58" s="89"/>
      <c r="FU58" s="89"/>
      <c r="FV58" s="89"/>
      <c r="FW58" s="89"/>
      <c r="FX58" s="89"/>
      <c r="FY58" s="89"/>
      <c r="FZ58" s="89"/>
      <c r="GA58" s="89"/>
      <c r="GB58" s="89"/>
      <c r="GC58" s="89"/>
      <c r="GD58" s="89"/>
      <c r="GE58" s="89"/>
      <c r="GF58" s="89"/>
      <c r="GG58" s="89"/>
      <c r="GH58" s="89"/>
      <c r="GI58" s="89"/>
      <c r="GJ58" s="89"/>
      <c r="GK58" s="89"/>
      <c r="GL58" s="89"/>
      <c r="GM58" s="89"/>
      <c r="GN58" s="89"/>
      <c r="GO58" s="89"/>
      <c r="GP58" s="89"/>
      <c r="GQ58" s="89"/>
      <c r="GR58" s="89"/>
      <c r="GS58" s="89"/>
      <c r="GT58" s="89"/>
      <c r="GU58" s="89"/>
      <c r="GV58" s="89"/>
      <c r="GW58" s="89"/>
      <c r="GX58" s="89"/>
      <c r="GY58" s="89"/>
      <c r="GZ58" s="89"/>
      <c r="HA58" s="89"/>
      <c r="HB58" s="89"/>
      <c r="HC58" s="89"/>
      <c r="HD58" s="89"/>
      <c r="HE58" s="89"/>
      <c r="HF58" s="89"/>
      <c r="HG58" s="89"/>
      <c r="HH58" s="89"/>
      <c r="HI58" s="89"/>
      <c r="HJ58" s="89"/>
      <c r="HK58" s="89"/>
      <c r="HL58" s="89"/>
      <c r="HM58" s="89"/>
      <c r="HN58" s="89"/>
      <c r="HO58" s="89"/>
      <c r="HP58" s="89"/>
      <c r="HQ58" s="89"/>
      <c r="HR58" s="89"/>
      <c r="HS58" s="89"/>
      <c r="HT58" s="89"/>
      <c r="HU58" s="89"/>
      <c r="HV58" s="89"/>
      <c r="HW58" s="89"/>
      <c r="HX58" s="89"/>
      <c r="HY58" s="89"/>
      <c r="HZ58" s="89"/>
      <c r="IA58" s="89"/>
      <c r="IB58" s="89"/>
      <c r="IC58" s="89"/>
      <c r="ID58" s="89"/>
      <c r="IE58" s="89"/>
      <c r="IF58" s="89"/>
      <c r="IG58" s="89"/>
      <c r="IH58" s="89"/>
      <c r="II58" s="89"/>
      <c r="IJ58" s="89"/>
      <c r="IK58" s="89"/>
      <c r="IL58" s="89"/>
      <c r="IM58" s="89"/>
      <c r="IN58" s="89"/>
      <c r="IO58" s="89"/>
      <c r="IP58" s="89"/>
      <c r="IQ58" s="89"/>
      <c r="IR58" s="89"/>
      <c r="IS58" s="89"/>
    </row>
    <row r="59" spans="1:253" s="87" customFormat="1">
      <c r="A59" s="91">
        <f>MAX($A$5:A58)+1</f>
        <v>13</v>
      </c>
      <c r="B59" s="92" t="s">
        <v>264</v>
      </c>
      <c r="C59" s="93" t="s">
        <v>260</v>
      </c>
      <c r="D59" s="93">
        <v>191</v>
      </c>
      <c r="E59" s="397"/>
      <c r="F59" s="94">
        <f>D59*E59</f>
        <v>0</v>
      </c>
      <c r="G59" s="88"/>
      <c r="H59" s="88"/>
      <c r="I59" s="88"/>
      <c r="J59" s="88"/>
      <c r="K59" s="88"/>
      <c r="L59" s="88"/>
      <c r="M59" s="89"/>
      <c r="N59" s="89"/>
      <c r="O59" s="89"/>
      <c r="P59" s="89"/>
      <c r="Q59" s="89"/>
      <c r="R59" s="89"/>
      <c r="S59" s="89"/>
      <c r="T59" s="89"/>
      <c r="U59" s="89"/>
      <c r="V59" s="89"/>
      <c r="W59" s="89"/>
      <c r="X59" s="89"/>
      <c r="Y59" s="89"/>
      <c r="Z59" s="89"/>
      <c r="AA59" s="89"/>
      <c r="AB59" s="89"/>
      <c r="AC59" s="89"/>
      <c r="AD59" s="89"/>
      <c r="AE59" s="89"/>
      <c r="AF59" s="89"/>
      <c r="AG59" s="89"/>
      <c r="AH59" s="89"/>
      <c r="AI59" s="89"/>
      <c r="AJ59" s="89"/>
      <c r="AK59" s="89"/>
      <c r="AL59" s="89"/>
      <c r="AM59" s="89"/>
      <c r="AN59" s="89"/>
      <c r="AO59" s="89"/>
      <c r="AP59" s="89"/>
      <c r="AQ59" s="89"/>
      <c r="AR59" s="89"/>
      <c r="AS59" s="89"/>
      <c r="AT59" s="89"/>
      <c r="AU59" s="89"/>
      <c r="AV59" s="89"/>
      <c r="AW59" s="89"/>
      <c r="AX59" s="89"/>
      <c r="AY59" s="89"/>
      <c r="AZ59" s="89"/>
      <c r="BA59" s="89"/>
      <c r="BB59" s="89"/>
      <c r="BC59" s="89"/>
      <c r="BD59" s="89"/>
      <c r="BE59" s="89"/>
      <c r="BF59" s="89"/>
      <c r="BG59" s="89"/>
      <c r="BH59" s="89"/>
      <c r="BI59" s="89"/>
      <c r="BJ59" s="89"/>
      <c r="BK59" s="89"/>
      <c r="BL59" s="89"/>
      <c r="BM59" s="89"/>
      <c r="BN59" s="89"/>
      <c r="BO59" s="89"/>
      <c r="BP59" s="89"/>
      <c r="BQ59" s="89"/>
      <c r="BR59" s="89"/>
      <c r="BS59" s="89"/>
      <c r="BT59" s="89"/>
      <c r="BU59" s="89"/>
      <c r="BV59" s="89"/>
      <c r="BW59" s="89"/>
      <c r="BX59" s="89"/>
      <c r="BY59" s="89"/>
      <c r="BZ59" s="89"/>
      <c r="CA59" s="89"/>
      <c r="CB59" s="89"/>
      <c r="CC59" s="89"/>
      <c r="CD59" s="89"/>
      <c r="CE59" s="89"/>
      <c r="CF59" s="89"/>
      <c r="CG59" s="89"/>
      <c r="CH59" s="89"/>
      <c r="CI59" s="89"/>
      <c r="CJ59" s="89"/>
      <c r="CK59" s="89"/>
      <c r="CL59" s="89"/>
      <c r="CM59" s="89"/>
      <c r="CN59" s="89"/>
      <c r="CO59" s="89"/>
      <c r="CP59" s="89"/>
      <c r="CQ59" s="89"/>
      <c r="CR59" s="89"/>
      <c r="CS59" s="89"/>
      <c r="CT59" s="89"/>
      <c r="CU59" s="89"/>
      <c r="CV59" s="89"/>
      <c r="CW59" s="89"/>
      <c r="CX59" s="89"/>
      <c r="CY59" s="89"/>
      <c r="CZ59" s="89"/>
      <c r="DA59" s="89"/>
      <c r="DB59" s="89"/>
      <c r="DC59" s="89"/>
      <c r="DD59" s="89"/>
      <c r="DE59" s="89"/>
      <c r="DF59" s="89"/>
      <c r="DG59" s="89"/>
      <c r="DH59" s="89"/>
      <c r="DI59" s="89"/>
      <c r="DJ59" s="89"/>
      <c r="DK59" s="89"/>
      <c r="DL59" s="89"/>
      <c r="DM59" s="89"/>
      <c r="DN59" s="89"/>
      <c r="DO59" s="89"/>
      <c r="DP59" s="89"/>
      <c r="DQ59" s="89"/>
      <c r="DR59" s="89"/>
      <c r="DS59" s="89"/>
      <c r="DT59" s="89"/>
      <c r="DU59" s="89"/>
      <c r="DV59" s="89"/>
      <c r="DW59" s="89"/>
      <c r="DX59" s="89"/>
      <c r="DY59" s="89"/>
      <c r="DZ59" s="89"/>
      <c r="EA59" s="89"/>
      <c r="EB59" s="89"/>
      <c r="EC59" s="89"/>
      <c r="ED59" s="89"/>
      <c r="EE59" s="89"/>
      <c r="EF59" s="89"/>
      <c r="EG59" s="89"/>
      <c r="EH59" s="89"/>
      <c r="EI59" s="89"/>
      <c r="EJ59" s="89"/>
      <c r="EK59" s="89"/>
      <c r="EL59" s="89"/>
      <c r="EM59" s="89"/>
      <c r="EN59" s="89"/>
      <c r="EO59" s="89"/>
      <c r="EP59" s="89"/>
      <c r="EQ59" s="89"/>
      <c r="ER59" s="89"/>
      <c r="ES59" s="89"/>
      <c r="ET59" s="89"/>
      <c r="EU59" s="89"/>
      <c r="EV59" s="89"/>
      <c r="EW59" s="89"/>
      <c r="EX59" s="89"/>
      <c r="EY59" s="89"/>
      <c r="EZ59" s="89"/>
      <c r="FA59" s="89"/>
      <c r="FB59" s="89"/>
      <c r="FC59" s="89"/>
      <c r="FD59" s="89"/>
      <c r="FE59" s="89"/>
      <c r="FF59" s="89"/>
      <c r="FG59" s="89"/>
      <c r="FH59" s="89"/>
      <c r="FI59" s="89"/>
      <c r="FJ59" s="89"/>
      <c r="FK59" s="89"/>
      <c r="FL59" s="89"/>
      <c r="FM59" s="89"/>
      <c r="FN59" s="89"/>
      <c r="FO59" s="89"/>
      <c r="FP59" s="89"/>
      <c r="FQ59" s="89"/>
      <c r="FR59" s="89"/>
      <c r="FS59" s="89"/>
      <c r="FT59" s="89"/>
      <c r="FU59" s="89"/>
      <c r="FV59" s="89"/>
      <c r="FW59" s="89"/>
      <c r="FX59" s="89"/>
      <c r="FY59" s="89"/>
      <c r="FZ59" s="89"/>
      <c r="GA59" s="89"/>
      <c r="GB59" s="89"/>
      <c r="GC59" s="89"/>
      <c r="GD59" s="89"/>
      <c r="GE59" s="89"/>
      <c r="GF59" s="89"/>
      <c r="GG59" s="89"/>
      <c r="GH59" s="89"/>
      <c r="GI59" s="89"/>
      <c r="GJ59" s="89"/>
      <c r="GK59" s="89"/>
      <c r="GL59" s="89"/>
      <c r="GM59" s="89"/>
      <c r="GN59" s="89"/>
      <c r="GO59" s="89"/>
      <c r="GP59" s="89"/>
      <c r="GQ59" s="89"/>
      <c r="GR59" s="89"/>
      <c r="GS59" s="89"/>
      <c r="GT59" s="89"/>
      <c r="GU59" s="89"/>
      <c r="GV59" s="89"/>
      <c r="GW59" s="89"/>
      <c r="GX59" s="89"/>
      <c r="GY59" s="89"/>
      <c r="GZ59" s="89"/>
      <c r="HA59" s="89"/>
      <c r="HB59" s="89"/>
      <c r="HC59" s="89"/>
      <c r="HD59" s="89"/>
      <c r="HE59" s="89"/>
      <c r="HF59" s="89"/>
      <c r="HG59" s="89"/>
      <c r="HH59" s="89"/>
      <c r="HI59" s="89"/>
      <c r="HJ59" s="89"/>
      <c r="HK59" s="89"/>
      <c r="HL59" s="89"/>
      <c r="HM59" s="89"/>
      <c r="HN59" s="89"/>
      <c r="HO59" s="89"/>
      <c r="HP59" s="89"/>
      <c r="HQ59" s="89"/>
      <c r="HR59" s="89"/>
      <c r="HS59" s="89"/>
      <c r="HT59" s="89"/>
      <c r="HU59" s="89"/>
      <c r="HV59" s="89"/>
      <c r="HW59" s="89"/>
      <c r="HX59" s="89"/>
      <c r="HY59" s="89"/>
      <c r="HZ59" s="89"/>
      <c r="IA59" s="89"/>
      <c r="IB59" s="89"/>
      <c r="IC59" s="89"/>
      <c r="ID59" s="89"/>
      <c r="IE59" s="89"/>
      <c r="IF59" s="89"/>
      <c r="IG59" s="89"/>
      <c r="IH59" s="89"/>
      <c r="II59" s="89"/>
      <c r="IJ59" s="89"/>
      <c r="IK59" s="89"/>
      <c r="IL59" s="89"/>
      <c r="IM59" s="89"/>
      <c r="IN59" s="89"/>
      <c r="IO59" s="89"/>
      <c r="IP59" s="89"/>
      <c r="IQ59" s="89"/>
      <c r="IR59" s="89"/>
      <c r="IS59" s="89"/>
    </row>
    <row r="60" spans="1:253" s="87" customFormat="1" ht="12.75" customHeight="1">
      <c r="A60" s="91"/>
      <c r="B60" s="92"/>
      <c r="C60" s="95"/>
      <c r="D60" s="96"/>
      <c r="E60" s="396"/>
      <c r="F60" s="98"/>
      <c r="G60" s="88"/>
      <c r="H60" s="88"/>
      <c r="I60" s="88"/>
      <c r="J60" s="88"/>
      <c r="K60" s="88"/>
      <c r="L60" s="88"/>
      <c r="M60" s="89"/>
      <c r="N60" s="89"/>
      <c r="O60" s="89"/>
      <c r="P60" s="89"/>
      <c r="Q60" s="89"/>
      <c r="R60" s="89"/>
      <c r="S60" s="89"/>
      <c r="T60" s="89"/>
      <c r="U60" s="89"/>
      <c r="V60" s="89"/>
      <c r="W60" s="89"/>
      <c r="X60" s="89"/>
      <c r="Y60" s="89"/>
      <c r="Z60" s="89"/>
      <c r="AA60" s="89"/>
      <c r="AB60" s="89"/>
      <c r="AC60" s="89"/>
      <c r="AD60" s="89"/>
      <c r="AE60" s="89"/>
      <c r="AF60" s="89"/>
      <c r="AG60" s="89"/>
      <c r="AH60" s="89"/>
      <c r="AI60" s="89"/>
      <c r="AJ60" s="89"/>
      <c r="AK60" s="89"/>
      <c r="AL60" s="89"/>
      <c r="AM60" s="89"/>
      <c r="AN60" s="89"/>
      <c r="AO60" s="89"/>
      <c r="AP60" s="89"/>
      <c r="AQ60" s="89"/>
      <c r="AR60" s="89"/>
      <c r="AS60" s="89"/>
      <c r="AT60" s="89"/>
      <c r="AU60" s="89"/>
      <c r="AV60" s="89"/>
      <c r="AW60" s="89"/>
      <c r="AX60" s="89"/>
      <c r="AY60" s="89"/>
      <c r="AZ60" s="89"/>
      <c r="BA60" s="89"/>
      <c r="BB60" s="89"/>
      <c r="BC60" s="89"/>
      <c r="BD60" s="89"/>
      <c r="BE60" s="89"/>
      <c r="BF60" s="89"/>
      <c r="BG60" s="89"/>
      <c r="BH60" s="89"/>
      <c r="BI60" s="89"/>
      <c r="BJ60" s="89"/>
      <c r="BK60" s="89"/>
      <c r="BL60" s="89"/>
      <c r="BM60" s="89"/>
      <c r="BN60" s="89"/>
      <c r="BO60" s="89"/>
      <c r="BP60" s="89"/>
      <c r="BQ60" s="89"/>
      <c r="BR60" s="89"/>
      <c r="BS60" s="89"/>
      <c r="BT60" s="89"/>
      <c r="BU60" s="89"/>
      <c r="BV60" s="89"/>
      <c r="BW60" s="89"/>
      <c r="BX60" s="89"/>
      <c r="BY60" s="89"/>
      <c r="BZ60" s="89"/>
      <c r="CA60" s="89"/>
      <c r="CB60" s="89"/>
      <c r="CC60" s="89"/>
      <c r="CD60" s="89"/>
      <c r="CE60" s="89"/>
      <c r="CF60" s="89"/>
      <c r="CG60" s="89"/>
      <c r="CH60" s="89"/>
      <c r="CI60" s="89"/>
      <c r="CJ60" s="89"/>
      <c r="CK60" s="89"/>
      <c r="CL60" s="89"/>
      <c r="CM60" s="89"/>
      <c r="CN60" s="89"/>
      <c r="CO60" s="89"/>
      <c r="CP60" s="89"/>
      <c r="CQ60" s="89"/>
      <c r="CR60" s="89"/>
      <c r="CS60" s="89"/>
      <c r="CT60" s="89"/>
      <c r="CU60" s="89"/>
      <c r="CV60" s="89"/>
      <c r="CW60" s="89"/>
      <c r="CX60" s="89"/>
      <c r="CY60" s="89"/>
      <c r="CZ60" s="89"/>
      <c r="DA60" s="89"/>
      <c r="DB60" s="89"/>
      <c r="DC60" s="89"/>
      <c r="DD60" s="89"/>
      <c r="DE60" s="89"/>
      <c r="DF60" s="89"/>
      <c r="DG60" s="89"/>
      <c r="DH60" s="89"/>
      <c r="DI60" s="89"/>
      <c r="DJ60" s="89"/>
      <c r="DK60" s="89"/>
      <c r="DL60" s="89"/>
      <c r="DM60" s="89"/>
      <c r="DN60" s="89"/>
      <c r="DO60" s="89"/>
      <c r="DP60" s="89"/>
      <c r="DQ60" s="89"/>
      <c r="DR60" s="89"/>
      <c r="DS60" s="89"/>
      <c r="DT60" s="89"/>
      <c r="DU60" s="89"/>
      <c r="DV60" s="89"/>
      <c r="DW60" s="89"/>
      <c r="DX60" s="89"/>
      <c r="DY60" s="89"/>
      <c r="DZ60" s="89"/>
      <c r="EA60" s="89"/>
      <c r="EB60" s="89"/>
      <c r="EC60" s="89"/>
      <c r="ED60" s="89"/>
      <c r="EE60" s="89"/>
      <c r="EF60" s="89"/>
      <c r="EG60" s="89"/>
      <c r="EH60" s="89"/>
      <c r="EI60" s="89"/>
      <c r="EJ60" s="89"/>
      <c r="EK60" s="89"/>
      <c r="EL60" s="89"/>
      <c r="EM60" s="89"/>
      <c r="EN60" s="89"/>
      <c r="EO60" s="89"/>
      <c r="EP60" s="89"/>
      <c r="EQ60" s="89"/>
      <c r="ER60" s="89"/>
      <c r="ES60" s="89"/>
      <c r="ET60" s="89"/>
      <c r="EU60" s="89"/>
      <c r="EV60" s="89"/>
      <c r="EW60" s="89"/>
      <c r="EX60" s="89"/>
      <c r="EY60" s="89"/>
      <c r="EZ60" s="89"/>
      <c r="FA60" s="89"/>
      <c r="FB60" s="89"/>
      <c r="FC60" s="89"/>
      <c r="FD60" s="89"/>
      <c r="FE60" s="89"/>
      <c r="FF60" s="89"/>
      <c r="FG60" s="89"/>
      <c r="FH60" s="89"/>
      <c r="FI60" s="89"/>
      <c r="FJ60" s="89"/>
      <c r="FK60" s="89"/>
      <c r="FL60" s="89"/>
      <c r="FM60" s="89"/>
      <c r="FN60" s="89"/>
      <c r="FO60" s="89"/>
      <c r="FP60" s="89"/>
      <c r="FQ60" s="89"/>
      <c r="FR60" s="89"/>
      <c r="FS60" s="89"/>
      <c r="FT60" s="89"/>
      <c r="FU60" s="89"/>
      <c r="FV60" s="89"/>
      <c r="FW60" s="89"/>
      <c r="FX60" s="89"/>
      <c r="FY60" s="89"/>
      <c r="FZ60" s="89"/>
      <c r="GA60" s="89"/>
      <c r="GB60" s="89"/>
      <c r="GC60" s="89"/>
      <c r="GD60" s="89"/>
      <c r="GE60" s="89"/>
      <c r="GF60" s="89"/>
      <c r="GG60" s="89"/>
      <c r="GH60" s="89"/>
      <c r="GI60" s="89"/>
      <c r="GJ60" s="89"/>
      <c r="GK60" s="89"/>
      <c r="GL60" s="89"/>
      <c r="GM60" s="89"/>
      <c r="GN60" s="89"/>
      <c r="GO60" s="89"/>
      <c r="GP60" s="89"/>
      <c r="GQ60" s="89"/>
      <c r="GR60" s="89"/>
      <c r="GS60" s="89"/>
      <c r="GT60" s="89"/>
      <c r="GU60" s="89"/>
      <c r="GV60" s="89"/>
      <c r="GW60" s="89"/>
      <c r="GX60" s="89"/>
      <c r="GY60" s="89"/>
      <c r="GZ60" s="89"/>
      <c r="HA60" s="89"/>
      <c r="HB60" s="89"/>
      <c r="HC60" s="89"/>
      <c r="HD60" s="89"/>
      <c r="HE60" s="89"/>
      <c r="HF60" s="89"/>
      <c r="HG60" s="89"/>
      <c r="HH60" s="89"/>
      <c r="HI60" s="89"/>
      <c r="HJ60" s="89"/>
      <c r="HK60" s="89"/>
      <c r="HL60" s="89"/>
      <c r="HM60" s="89"/>
      <c r="HN60" s="89"/>
      <c r="HO60" s="89"/>
      <c r="HP60" s="89"/>
      <c r="HQ60" s="89"/>
      <c r="HR60" s="89"/>
      <c r="HS60" s="89"/>
      <c r="HT60" s="89"/>
      <c r="HU60" s="89"/>
      <c r="HV60" s="89"/>
      <c r="HW60" s="89"/>
      <c r="HX60" s="89"/>
      <c r="HY60" s="89"/>
      <c r="HZ60" s="89"/>
      <c r="IA60" s="89"/>
      <c r="IB60" s="89"/>
      <c r="IC60" s="89"/>
      <c r="ID60" s="89"/>
      <c r="IE60" s="89"/>
      <c r="IF60" s="89"/>
      <c r="IG60" s="89"/>
      <c r="IH60" s="89"/>
      <c r="II60" s="89"/>
      <c r="IJ60" s="89"/>
      <c r="IK60" s="89"/>
      <c r="IL60" s="89"/>
      <c r="IM60" s="89"/>
      <c r="IN60" s="89"/>
      <c r="IO60" s="89"/>
      <c r="IP60" s="89"/>
      <c r="IQ60" s="89"/>
      <c r="IR60" s="89"/>
      <c r="IS60" s="89"/>
    </row>
    <row r="61" spans="1:253" s="87" customFormat="1" ht="114.75">
      <c r="A61" s="91">
        <f>MAX($A$5:A60)+1</f>
        <v>14</v>
      </c>
      <c r="B61" s="92" t="s">
        <v>265</v>
      </c>
      <c r="C61" s="95"/>
      <c r="D61" s="96"/>
      <c r="E61" s="396"/>
      <c r="F61" s="98"/>
      <c r="G61" s="88"/>
      <c r="H61" s="88"/>
      <c r="I61" s="88"/>
      <c r="J61" s="88"/>
      <c r="K61" s="88"/>
      <c r="L61" s="88"/>
      <c r="M61" s="89"/>
      <c r="N61" s="89"/>
      <c r="O61" s="89"/>
      <c r="P61" s="89"/>
      <c r="Q61" s="89"/>
      <c r="R61" s="89"/>
      <c r="S61" s="89"/>
      <c r="T61" s="89"/>
      <c r="U61" s="89"/>
      <c r="V61" s="89"/>
      <c r="W61" s="89"/>
      <c r="X61" s="89"/>
      <c r="Y61" s="89"/>
      <c r="Z61" s="89"/>
      <c r="AA61" s="89"/>
      <c r="AB61" s="89"/>
      <c r="AC61" s="89"/>
      <c r="AD61" s="89"/>
      <c r="AE61" s="89"/>
      <c r="AF61" s="89"/>
      <c r="AG61" s="89"/>
      <c r="AH61" s="89"/>
      <c r="AI61" s="89"/>
      <c r="AJ61" s="89"/>
      <c r="AK61" s="89"/>
      <c r="AL61" s="89"/>
      <c r="AM61" s="89"/>
      <c r="AN61" s="89"/>
      <c r="AO61" s="89"/>
      <c r="AP61" s="89"/>
      <c r="AQ61" s="89"/>
      <c r="AR61" s="89"/>
      <c r="AS61" s="89"/>
      <c r="AT61" s="89"/>
      <c r="AU61" s="89"/>
      <c r="AV61" s="89"/>
      <c r="AW61" s="89"/>
      <c r="AX61" s="89"/>
      <c r="AY61" s="89"/>
      <c r="AZ61" s="89"/>
      <c r="BA61" s="89"/>
      <c r="BB61" s="89"/>
      <c r="BC61" s="89"/>
      <c r="BD61" s="89"/>
      <c r="BE61" s="89"/>
      <c r="BF61" s="89"/>
      <c r="BG61" s="89"/>
      <c r="BH61" s="89"/>
      <c r="BI61" s="89"/>
      <c r="BJ61" s="89"/>
      <c r="BK61" s="89"/>
      <c r="BL61" s="89"/>
      <c r="BM61" s="89"/>
      <c r="BN61" s="89"/>
      <c r="BO61" s="89"/>
      <c r="BP61" s="89"/>
      <c r="BQ61" s="89"/>
      <c r="BR61" s="89"/>
      <c r="BS61" s="89"/>
      <c r="BT61" s="89"/>
      <c r="BU61" s="89"/>
      <c r="BV61" s="89"/>
      <c r="BW61" s="89"/>
      <c r="BX61" s="89"/>
      <c r="BY61" s="89"/>
      <c r="BZ61" s="89"/>
      <c r="CA61" s="89"/>
      <c r="CB61" s="89"/>
      <c r="CC61" s="89"/>
      <c r="CD61" s="89"/>
      <c r="CE61" s="89"/>
      <c r="CF61" s="89"/>
      <c r="CG61" s="89"/>
      <c r="CH61" s="89"/>
      <c r="CI61" s="89"/>
      <c r="CJ61" s="89"/>
      <c r="CK61" s="89"/>
      <c r="CL61" s="89"/>
      <c r="CM61" s="89"/>
      <c r="CN61" s="89"/>
      <c r="CO61" s="89"/>
      <c r="CP61" s="89"/>
      <c r="CQ61" s="89"/>
      <c r="CR61" s="89"/>
      <c r="CS61" s="89"/>
      <c r="CT61" s="89"/>
      <c r="CU61" s="89"/>
      <c r="CV61" s="89"/>
      <c r="CW61" s="89"/>
      <c r="CX61" s="89"/>
      <c r="CY61" s="89"/>
      <c r="CZ61" s="89"/>
      <c r="DA61" s="89"/>
      <c r="DB61" s="89"/>
      <c r="DC61" s="89"/>
      <c r="DD61" s="89"/>
      <c r="DE61" s="89"/>
      <c r="DF61" s="89"/>
      <c r="DG61" s="89"/>
      <c r="DH61" s="89"/>
      <c r="DI61" s="89"/>
      <c r="DJ61" s="89"/>
      <c r="DK61" s="89"/>
      <c r="DL61" s="89"/>
      <c r="DM61" s="89"/>
      <c r="DN61" s="89"/>
      <c r="DO61" s="89"/>
      <c r="DP61" s="89"/>
      <c r="DQ61" s="89"/>
      <c r="DR61" s="89"/>
      <c r="DS61" s="89"/>
      <c r="DT61" s="89"/>
      <c r="DU61" s="89"/>
      <c r="DV61" s="89"/>
      <c r="DW61" s="89"/>
      <c r="DX61" s="89"/>
      <c r="DY61" s="89"/>
      <c r="DZ61" s="89"/>
      <c r="EA61" s="89"/>
      <c r="EB61" s="89"/>
      <c r="EC61" s="89"/>
      <c r="ED61" s="89"/>
      <c r="EE61" s="89"/>
      <c r="EF61" s="89"/>
      <c r="EG61" s="89"/>
      <c r="EH61" s="89"/>
      <c r="EI61" s="89"/>
      <c r="EJ61" s="89"/>
      <c r="EK61" s="89"/>
      <c r="EL61" s="89"/>
      <c r="EM61" s="89"/>
      <c r="EN61" s="89"/>
      <c r="EO61" s="89"/>
      <c r="EP61" s="89"/>
      <c r="EQ61" s="89"/>
      <c r="ER61" s="89"/>
      <c r="ES61" s="89"/>
      <c r="ET61" s="89"/>
      <c r="EU61" s="89"/>
      <c r="EV61" s="89"/>
      <c r="EW61" s="89"/>
      <c r="EX61" s="89"/>
      <c r="EY61" s="89"/>
      <c r="EZ61" s="89"/>
      <c r="FA61" s="89"/>
      <c r="FB61" s="89"/>
      <c r="FC61" s="89"/>
      <c r="FD61" s="89"/>
      <c r="FE61" s="89"/>
      <c r="FF61" s="89"/>
      <c r="FG61" s="89"/>
      <c r="FH61" s="89"/>
      <c r="FI61" s="89"/>
      <c r="FJ61" s="89"/>
      <c r="FK61" s="89"/>
      <c r="FL61" s="89"/>
      <c r="FM61" s="89"/>
      <c r="FN61" s="89"/>
      <c r="FO61" s="89"/>
      <c r="FP61" s="89"/>
      <c r="FQ61" s="89"/>
      <c r="FR61" s="89"/>
      <c r="FS61" s="89"/>
      <c r="FT61" s="89"/>
      <c r="FU61" s="89"/>
      <c r="FV61" s="89"/>
      <c r="FW61" s="89"/>
      <c r="FX61" s="89"/>
      <c r="FY61" s="89"/>
      <c r="FZ61" s="89"/>
      <c r="GA61" s="89"/>
      <c r="GB61" s="89"/>
      <c r="GC61" s="89"/>
      <c r="GD61" s="89"/>
      <c r="GE61" s="89"/>
      <c r="GF61" s="89"/>
      <c r="GG61" s="89"/>
      <c r="GH61" s="89"/>
      <c r="GI61" s="89"/>
      <c r="GJ61" s="89"/>
      <c r="GK61" s="89"/>
      <c r="GL61" s="89"/>
      <c r="GM61" s="89"/>
      <c r="GN61" s="89"/>
      <c r="GO61" s="89"/>
      <c r="GP61" s="89"/>
      <c r="GQ61" s="89"/>
      <c r="GR61" s="89"/>
      <c r="GS61" s="89"/>
      <c r="GT61" s="89"/>
      <c r="GU61" s="89"/>
      <c r="GV61" s="89"/>
      <c r="GW61" s="89"/>
      <c r="GX61" s="89"/>
      <c r="GY61" s="89"/>
      <c r="GZ61" s="89"/>
      <c r="HA61" s="89"/>
      <c r="HB61" s="89"/>
      <c r="HC61" s="89"/>
      <c r="HD61" s="89"/>
      <c r="HE61" s="89"/>
      <c r="HF61" s="89"/>
      <c r="HG61" s="89"/>
      <c r="HH61" s="89"/>
      <c r="HI61" s="89"/>
      <c r="HJ61" s="89"/>
      <c r="HK61" s="89"/>
      <c r="HL61" s="89"/>
      <c r="HM61" s="89"/>
      <c r="HN61" s="89"/>
      <c r="HO61" s="89"/>
      <c r="HP61" s="89"/>
      <c r="HQ61" s="89"/>
      <c r="HR61" s="89"/>
      <c r="HS61" s="89"/>
      <c r="HT61" s="89"/>
      <c r="HU61" s="89"/>
      <c r="HV61" s="89"/>
      <c r="HW61" s="89"/>
      <c r="HX61" s="89"/>
      <c r="HY61" s="89"/>
      <c r="HZ61" s="89"/>
      <c r="IA61" s="89"/>
      <c r="IB61" s="89"/>
      <c r="IC61" s="89"/>
      <c r="ID61" s="89"/>
      <c r="IE61" s="89"/>
      <c r="IF61" s="89"/>
      <c r="IG61" s="89"/>
      <c r="IH61" s="89"/>
      <c r="II61" s="89"/>
      <c r="IJ61" s="89"/>
      <c r="IK61" s="89"/>
      <c r="IL61" s="89"/>
      <c r="IM61" s="89"/>
      <c r="IN61" s="89"/>
      <c r="IO61" s="89"/>
      <c r="IP61" s="89"/>
      <c r="IQ61" s="89"/>
      <c r="IR61" s="89"/>
      <c r="IS61" s="89"/>
    </row>
    <row r="62" spans="1:253" s="87" customFormat="1" ht="25.5">
      <c r="A62" s="91"/>
      <c r="B62" s="92" t="s">
        <v>266</v>
      </c>
      <c r="C62" s="93" t="s">
        <v>260</v>
      </c>
      <c r="D62" s="93">
        <v>625</v>
      </c>
      <c r="E62" s="397"/>
      <c r="F62" s="94">
        <f>D62*E62</f>
        <v>0</v>
      </c>
      <c r="G62" s="88"/>
      <c r="H62" s="88"/>
      <c r="I62" s="88"/>
      <c r="J62" s="88"/>
      <c r="K62" s="88"/>
      <c r="L62" s="88"/>
      <c r="M62" s="89"/>
      <c r="N62" s="89"/>
      <c r="O62" s="89"/>
      <c r="P62" s="89"/>
      <c r="Q62" s="89"/>
      <c r="R62" s="89"/>
      <c r="S62" s="89"/>
      <c r="T62" s="89"/>
      <c r="U62" s="89"/>
      <c r="V62" s="89"/>
      <c r="W62" s="89"/>
      <c r="X62" s="89"/>
      <c r="Y62" s="89"/>
      <c r="Z62" s="89"/>
      <c r="AA62" s="89"/>
      <c r="AB62" s="89"/>
      <c r="AC62" s="89"/>
      <c r="AD62" s="89"/>
      <c r="AE62" s="89"/>
      <c r="AF62" s="89"/>
      <c r="AG62" s="89"/>
      <c r="AH62" s="89"/>
      <c r="AI62" s="89"/>
      <c r="AJ62" s="89"/>
      <c r="AK62" s="89"/>
      <c r="AL62" s="89"/>
      <c r="AM62" s="89"/>
      <c r="AN62" s="89"/>
      <c r="AO62" s="89"/>
      <c r="AP62" s="89"/>
      <c r="AQ62" s="89"/>
      <c r="AR62" s="89"/>
      <c r="AS62" s="89"/>
      <c r="AT62" s="89"/>
      <c r="AU62" s="89"/>
      <c r="AV62" s="89"/>
      <c r="AW62" s="89"/>
      <c r="AX62" s="89"/>
      <c r="AY62" s="89"/>
      <c r="AZ62" s="89"/>
      <c r="BA62" s="89"/>
      <c r="BB62" s="89"/>
      <c r="BC62" s="89"/>
      <c r="BD62" s="89"/>
      <c r="BE62" s="89"/>
      <c r="BF62" s="89"/>
      <c r="BG62" s="89"/>
      <c r="BH62" s="89"/>
      <c r="BI62" s="89"/>
      <c r="BJ62" s="89"/>
      <c r="BK62" s="89"/>
      <c r="BL62" s="89"/>
      <c r="BM62" s="89"/>
      <c r="BN62" s="89"/>
      <c r="BO62" s="89"/>
      <c r="BP62" s="89"/>
      <c r="BQ62" s="89"/>
      <c r="BR62" s="89"/>
      <c r="BS62" s="89"/>
      <c r="BT62" s="89"/>
      <c r="BU62" s="89"/>
      <c r="BV62" s="89"/>
      <c r="BW62" s="89"/>
      <c r="BX62" s="89"/>
      <c r="BY62" s="89"/>
      <c r="BZ62" s="89"/>
      <c r="CA62" s="89"/>
      <c r="CB62" s="89"/>
      <c r="CC62" s="89"/>
      <c r="CD62" s="89"/>
      <c r="CE62" s="89"/>
      <c r="CF62" s="89"/>
      <c r="CG62" s="89"/>
      <c r="CH62" s="89"/>
      <c r="CI62" s="89"/>
      <c r="CJ62" s="89"/>
      <c r="CK62" s="89"/>
      <c r="CL62" s="89"/>
      <c r="CM62" s="89"/>
      <c r="CN62" s="89"/>
      <c r="CO62" s="89"/>
      <c r="CP62" s="89"/>
      <c r="CQ62" s="89"/>
      <c r="CR62" s="89"/>
      <c r="CS62" s="89"/>
      <c r="CT62" s="89"/>
      <c r="CU62" s="89"/>
      <c r="CV62" s="89"/>
      <c r="CW62" s="89"/>
      <c r="CX62" s="89"/>
      <c r="CY62" s="89"/>
      <c r="CZ62" s="89"/>
      <c r="DA62" s="89"/>
      <c r="DB62" s="89"/>
      <c r="DC62" s="89"/>
      <c r="DD62" s="89"/>
      <c r="DE62" s="89"/>
      <c r="DF62" s="89"/>
      <c r="DG62" s="89"/>
      <c r="DH62" s="89"/>
      <c r="DI62" s="89"/>
      <c r="DJ62" s="89"/>
      <c r="DK62" s="89"/>
      <c r="DL62" s="89"/>
      <c r="DM62" s="89"/>
      <c r="DN62" s="89"/>
      <c r="DO62" s="89"/>
      <c r="DP62" s="89"/>
      <c r="DQ62" s="89"/>
      <c r="DR62" s="89"/>
      <c r="DS62" s="89"/>
      <c r="DT62" s="89"/>
      <c r="DU62" s="89"/>
      <c r="DV62" s="89"/>
      <c r="DW62" s="89"/>
      <c r="DX62" s="89"/>
      <c r="DY62" s="89"/>
      <c r="DZ62" s="89"/>
      <c r="EA62" s="89"/>
      <c r="EB62" s="89"/>
      <c r="EC62" s="89"/>
      <c r="ED62" s="89"/>
      <c r="EE62" s="89"/>
      <c r="EF62" s="89"/>
      <c r="EG62" s="89"/>
      <c r="EH62" s="89"/>
      <c r="EI62" s="89"/>
      <c r="EJ62" s="89"/>
      <c r="EK62" s="89"/>
      <c r="EL62" s="89"/>
      <c r="EM62" s="89"/>
      <c r="EN62" s="89"/>
      <c r="EO62" s="89"/>
      <c r="EP62" s="89"/>
      <c r="EQ62" s="89"/>
      <c r="ER62" s="89"/>
      <c r="ES62" s="89"/>
      <c r="ET62" s="89"/>
      <c r="EU62" s="89"/>
      <c r="EV62" s="89"/>
      <c r="EW62" s="89"/>
      <c r="EX62" s="89"/>
      <c r="EY62" s="89"/>
      <c r="EZ62" s="89"/>
      <c r="FA62" s="89"/>
      <c r="FB62" s="89"/>
      <c r="FC62" s="89"/>
      <c r="FD62" s="89"/>
      <c r="FE62" s="89"/>
      <c r="FF62" s="89"/>
      <c r="FG62" s="89"/>
      <c r="FH62" s="89"/>
      <c r="FI62" s="89"/>
      <c r="FJ62" s="89"/>
      <c r="FK62" s="89"/>
      <c r="FL62" s="89"/>
      <c r="FM62" s="89"/>
      <c r="FN62" s="89"/>
      <c r="FO62" s="89"/>
      <c r="FP62" s="89"/>
      <c r="FQ62" s="89"/>
      <c r="FR62" s="89"/>
      <c r="FS62" s="89"/>
      <c r="FT62" s="89"/>
      <c r="FU62" s="89"/>
      <c r="FV62" s="89"/>
      <c r="FW62" s="89"/>
      <c r="FX62" s="89"/>
      <c r="FY62" s="89"/>
      <c r="FZ62" s="89"/>
      <c r="GA62" s="89"/>
      <c r="GB62" s="89"/>
      <c r="GC62" s="89"/>
      <c r="GD62" s="89"/>
      <c r="GE62" s="89"/>
      <c r="GF62" s="89"/>
      <c r="GG62" s="89"/>
      <c r="GH62" s="89"/>
      <c r="GI62" s="89"/>
      <c r="GJ62" s="89"/>
      <c r="GK62" s="89"/>
      <c r="GL62" s="89"/>
      <c r="GM62" s="89"/>
      <c r="GN62" s="89"/>
      <c r="GO62" s="89"/>
      <c r="GP62" s="89"/>
      <c r="GQ62" s="89"/>
      <c r="GR62" s="89"/>
      <c r="GS62" s="89"/>
      <c r="GT62" s="89"/>
      <c r="GU62" s="89"/>
      <c r="GV62" s="89"/>
      <c r="GW62" s="89"/>
      <c r="GX62" s="89"/>
      <c r="GY62" s="89"/>
      <c r="GZ62" s="89"/>
      <c r="HA62" s="89"/>
      <c r="HB62" s="89"/>
      <c r="HC62" s="89"/>
      <c r="HD62" s="89"/>
      <c r="HE62" s="89"/>
      <c r="HF62" s="89"/>
      <c r="HG62" s="89"/>
      <c r="HH62" s="89"/>
      <c r="HI62" s="89"/>
      <c r="HJ62" s="89"/>
      <c r="HK62" s="89"/>
      <c r="HL62" s="89"/>
      <c r="HM62" s="89"/>
      <c r="HN62" s="89"/>
      <c r="HO62" s="89"/>
      <c r="HP62" s="89"/>
      <c r="HQ62" s="89"/>
      <c r="HR62" s="89"/>
      <c r="HS62" s="89"/>
      <c r="HT62" s="89"/>
      <c r="HU62" s="89"/>
      <c r="HV62" s="89"/>
      <c r="HW62" s="89"/>
      <c r="HX62" s="89"/>
      <c r="HY62" s="89"/>
      <c r="HZ62" s="89"/>
      <c r="IA62" s="89"/>
      <c r="IB62" s="89"/>
      <c r="IC62" s="89"/>
      <c r="ID62" s="89"/>
      <c r="IE62" s="89"/>
      <c r="IF62" s="89"/>
      <c r="IG62" s="89"/>
      <c r="IH62" s="89"/>
      <c r="II62" s="89"/>
      <c r="IJ62" s="89"/>
      <c r="IK62" s="89"/>
      <c r="IL62" s="89"/>
      <c r="IM62" s="89"/>
      <c r="IN62" s="89"/>
      <c r="IO62" s="89"/>
      <c r="IP62" s="89"/>
      <c r="IQ62" s="89"/>
      <c r="IR62" s="89"/>
      <c r="IS62" s="89"/>
    </row>
    <row r="63" spans="1:253" s="87" customFormat="1" ht="12.75">
      <c r="A63" s="91"/>
      <c r="B63" s="92"/>
      <c r="C63" s="95"/>
      <c r="D63" s="96"/>
      <c r="E63" s="396"/>
      <c r="F63" s="98"/>
      <c r="G63" s="88"/>
      <c r="H63" s="88"/>
      <c r="I63" s="88"/>
      <c r="J63" s="88"/>
      <c r="K63" s="88"/>
      <c r="L63" s="88"/>
      <c r="M63" s="89"/>
      <c r="N63" s="89"/>
      <c r="O63" s="89"/>
      <c r="P63" s="89"/>
      <c r="Q63" s="89"/>
      <c r="R63" s="89"/>
      <c r="S63" s="89"/>
      <c r="T63" s="89"/>
      <c r="U63" s="89"/>
      <c r="V63" s="89"/>
      <c r="W63" s="89"/>
      <c r="X63" s="89"/>
      <c r="Y63" s="89"/>
      <c r="Z63" s="89"/>
      <c r="AA63" s="89"/>
      <c r="AB63" s="89"/>
      <c r="AC63" s="89"/>
      <c r="AD63" s="89"/>
      <c r="AE63" s="89"/>
      <c r="AF63" s="89"/>
      <c r="AG63" s="89"/>
      <c r="AH63" s="89"/>
      <c r="AI63" s="89"/>
      <c r="AJ63" s="89"/>
      <c r="AK63" s="89"/>
      <c r="AL63" s="89"/>
      <c r="AM63" s="89"/>
      <c r="AN63" s="89"/>
      <c r="AO63" s="89"/>
      <c r="AP63" s="89"/>
      <c r="AQ63" s="89"/>
      <c r="AR63" s="89"/>
      <c r="AS63" s="89"/>
      <c r="AT63" s="89"/>
      <c r="AU63" s="89"/>
      <c r="AV63" s="89"/>
      <c r="AW63" s="89"/>
      <c r="AX63" s="89"/>
      <c r="AY63" s="89"/>
      <c r="AZ63" s="89"/>
      <c r="BA63" s="89"/>
      <c r="BB63" s="89"/>
      <c r="BC63" s="89"/>
      <c r="BD63" s="89"/>
      <c r="BE63" s="89"/>
      <c r="BF63" s="89"/>
      <c r="BG63" s="89"/>
      <c r="BH63" s="89"/>
      <c r="BI63" s="89"/>
      <c r="BJ63" s="89"/>
      <c r="BK63" s="89"/>
      <c r="BL63" s="89"/>
      <c r="BM63" s="89"/>
      <c r="BN63" s="89"/>
      <c r="BO63" s="89"/>
      <c r="BP63" s="89"/>
      <c r="BQ63" s="89"/>
      <c r="BR63" s="89"/>
      <c r="BS63" s="89"/>
      <c r="BT63" s="89"/>
      <c r="BU63" s="89"/>
      <c r="BV63" s="89"/>
      <c r="BW63" s="89"/>
      <c r="BX63" s="89"/>
      <c r="BY63" s="89"/>
      <c r="BZ63" s="89"/>
      <c r="CA63" s="89"/>
      <c r="CB63" s="89"/>
      <c r="CC63" s="89"/>
      <c r="CD63" s="89"/>
      <c r="CE63" s="89"/>
      <c r="CF63" s="89"/>
      <c r="CG63" s="89"/>
      <c r="CH63" s="89"/>
      <c r="CI63" s="89"/>
      <c r="CJ63" s="89"/>
      <c r="CK63" s="89"/>
      <c r="CL63" s="89"/>
      <c r="CM63" s="89"/>
      <c r="CN63" s="89"/>
      <c r="CO63" s="89"/>
      <c r="CP63" s="89"/>
      <c r="CQ63" s="89"/>
      <c r="CR63" s="89"/>
      <c r="CS63" s="89"/>
      <c r="CT63" s="89"/>
      <c r="CU63" s="89"/>
      <c r="CV63" s="89"/>
      <c r="CW63" s="89"/>
      <c r="CX63" s="89"/>
      <c r="CY63" s="89"/>
      <c r="CZ63" s="89"/>
      <c r="DA63" s="89"/>
      <c r="DB63" s="89"/>
      <c r="DC63" s="89"/>
      <c r="DD63" s="89"/>
      <c r="DE63" s="89"/>
      <c r="DF63" s="89"/>
      <c r="DG63" s="89"/>
      <c r="DH63" s="89"/>
      <c r="DI63" s="89"/>
      <c r="DJ63" s="89"/>
      <c r="DK63" s="89"/>
      <c r="DL63" s="89"/>
      <c r="DM63" s="89"/>
      <c r="DN63" s="89"/>
      <c r="DO63" s="89"/>
      <c r="DP63" s="89"/>
      <c r="DQ63" s="89"/>
      <c r="DR63" s="89"/>
      <c r="DS63" s="89"/>
      <c r="DT63" s="89"/>
      <c r="DU63" s="89"/>
      <c r="DV63" s="89"/>
      <c r="DW63" s="89"/>
      <c r="DX63" s="89"/>
      <c r="DY63" s="89"/>
      <c r="DZ63" s="89"/>
      <c r="EA63" s="89"/>
      <c r="EB63" s="89"/>
      <c r="EC63" s="89"/>
      <c r="ED63" s="89"/>
      <c r="EE63" s="89"/>
      <c r="EF63" s="89"/>
      <c r="EG63" s="89"/>
      <c r="EH63" s="89"/>
      <c r="EI63" s="89"/>
      <c r="EJ63" s="89"/>
      <c r="EK63" s="89"/>
      <c r="EL63" s="89"/>
      <c r="EM63" s="89"/>
      <c r="EN63" s="89"/>
      <c r="EO63" s="89"/>
      <c r="EP63" s="89"/>
      <c r="EQ63" s="89"/>
      <c r="ER63" s="89"/>
      <c r="ES63" s="89"/>
      <c r="ET63" s="89"/>
      <c r="EU63" s="89"/>
      <c r="EV63" s="89"/>
      <c r="EW63" s="89"/>
      <c r="EX63" s="89"/>
      <c r="EY63" s="89"/>
      <c r="EZ63" s="89"/>
      <c r="FA63" s="89"/>
      <c r="FB63" s="89"/>
      <c r="FC63" s="89"/>
      <c r="FD63" s="89"/>
      <c r="FE63" s="89"/>
      <c r="FF63" s="89"/>
      <c r="FG63" s="89"/>
      <c r="FH63" s="89"/>
      <c r="FI63" s="89"/>
      <c r="FJ63" s="89"/>
      <c r="FK63" s="89"/>
      <c r="FL63" s="89"/>
      <c r="FM63" s="89"/>
      <c r="FN63" s="89"/>
      <c r="FO63" s="89"/>
      <c r="FP63" s="89"/>
      <c r="FQ63" s="89"/>
      <c r="FR63" s="89"/>
      <c r="FS63" s="89"/>
      <c r="FT63" s="89"/>
      <c r="FU63" s="89"/>
      <c r="FV63" s="89"/>
      <c r="FW63" s="89"/>
      <c r="FX63" s="89"/>
      <c r="FY63" s="89"/>
      <c r="FZ63" s="89"/>
      <c r="GA63" s="89"/>
      <c r="GB63" s="89"/>
      <c r="GC63" s="89"/>
      <c r="GD63" s="89"/>
      <c r="GE63" s="89"/>
      <c r="GF63" s="89"/>
      <c r="GG63" s="89"/>
      <c r="GH63" s="89"/>
      <c r="GI63" s="89"/>
      <c r="GJ63" s="89"/>
      <c r="GK63" s="89"/>
      <c r="GL63" s="89"/>
      <c r="GM63" s="89"/>
      <c r="GN63" s="89"/>
      <c r="GO63" s="89"/>
      <c r="GP63" s="89"/>
      <c r="GQ63" s="89"/>
      <c r="GR63" s="89"/>
      <c r="GS63" s="89"/>
      <c r="GT63" s="89"/>
      <c r="GU63" s="89"/>
      <c r="GV63" s="89"/>
      <c r="GW63" s="89"/>
      <c r="GX63" s="89"/>
      <c r="GY63" s="89"/>
      <c r="GZ63" s="89"/>
      <c r="HA63" s="89"/>
      <c r="HB63" s="89"/>
      <c r="HC63" s="89"/>
      <c r="HD63" s="89"/>
      <c r="HE63" s="89"/>
      <c r="HF63" s="89"/>
      <c r="HG63" s="89"/>
      <c r="HH63" s="89"/>
      <c r="HI63" s="89"/>
      <c r="HJ63" s="89"/>
      <c r="HK63" s="89"/>
      <c r="HL63" s="89"/>
      <c r="HM63" s="89"/>
      <c r="HN63" s="89"/>
      <c r="HO63" s="89"/>
      <c r="HP63" s="89"/>
      <c r="HQ63" s="89"/>
      <c r="HR63" s="89"/>
      <c r="HS63" s="89"/>
      <c r="HT63" s="89"/>
      <c r="HU63" s="89"/>
      <c r="HV63" s="89"/>
      <c r="HW63" s="89"/>
      <c r="HX63" s="89"/>
      <c r="HY63" s="89"/>
      <c r="HZ63" s="89"/>
      <c r="IA63" s="89"/>
      <c r="IB63" s="89"/>
      <c r="IC63" s="89"/>
      <c r="ID63" s="89"/>
      <c r="IE63" s="89"/>
      <c r="IF63" s="89"/>
      <c r="IG63" s="89"/>
      <c r="IH63" s="89"/>
      <c r="II63" s="89"/>
      <c r="IJ63" s="89"/>
      <c r="IK63" s="89"/>
      <c r="IL63" s="89"/>
      <c r="IM63" s="89"/>
      <c r="IN63" s="89"/>
      <c r="IO63" s="89"/>
      <c r="IP63" s="89"/>
      <c r="IQ63" s="89"/>
      <c r="IR63" s="89"/>
      <c r="IS63" s="89"/>
    </row>
    <row r="64" spans="1:253" s="105" customFormat="1" ht="38.25">
      <c r="A64" s="100">
        <f>MAX($A$5:A63)+1</f>
        <v>15</v>
      </c>
      <c r="B64" s="92" t="s">
        <v>267</v>
      </c>
      <c r="C64" s="93" t="s">
        <v>260</v>
      </c>
      <c r="D64" s="93">
        <v>248</v>
      </c>
      <c r="E64" s="397"/>
      <c r="F64" s="94">
        <f>D64*E64</f>
        <v>0</v>
      </c>
      <c r="G64" s="104"/>
      <c r="H64" s="104"/>
      <c r="I64" s="104"/>
      <c r="J64" s="104"/>
      <c r="K64" s="104"/>
      <c r="L64" s="104"/>
    </row>
    <row r="65" spans="1:253" s="105" customFormat="1" ht="12.75">
      <c r="A65" s="91"/>
      <c r="B65" s="92"/>
      <c r="C65" s="95"/>
      <c r="D65" s="96"/>
      <c r="E65" s="396"/>
      <c r="F65" s="98"/>
      <c r="G65" s="104"/>
      <c r="H65" s="104"/>
      <c r="I65" s="104"/>
      <c r="J65" s="104"/>
      <c r="K65" s="104"/>
      <c r="L65" s="104"/>
    </row>
    <row r="66" spans="1:253" s="105" customFormat="1" ht="63.75">
      <c r="A66" s="91">
        <f>MAX($A$5:A65)+1</f>
        <v>16</v>
      </c>
      <c r="B66" s="111" t="s">
        <v>268</v>
      </c>
      <c r="C66" s="93" t="s">
        <v>260</v>
      </c>
      <c r="D66" s="93">
        <v>5</v>
      </c>
      <c r="E66" s="397"/>
      <c r="F66" s="94">
        <f>D66*E66</f>
        <v>0</v>
      </c>
      <c r="G66" s="104"/>
      <c r="H66" s="104"/>
      <c r="I66" s="104"/>
      <c r="J66" s="104"/>
      <c r="K66" s="104"/>
      <c r="L66" s="104"/>
    </row>
    <row r="67" spans="1:253" s="105" customFormat="1" ht="12.75">
      <c r="A67" s="91"/>
      <c r="B67" s="92"/>
      <c r="C67" s="95"/>
      <c r="D67" s="96"/>
      <c r="E67" s="396"/>
      <c r="F67" s="98"/>
      <c r="G67" s="104"/>
      <c r="H67" s="104"/>
      <c r="I67" s="104"/>
      <c r="J67" s="104"/>
      <c r="K67" s="104"/>
      <c r="L67" s="104"/>
    </row>
    <row r="68" spans="1:253" s="105" customFormat="1" ht="76.5">
      <c r="A68" s="428">
        <f>MAX($A$5:A67)+1</f>
        <v>17</v>
      </c>
      <c r="B68" s="424" t="s">
        <v>328</v>
      </c>
      <c r="C68" s="425" t="s">
        <v>329</v>
      </c>
      <c r="D68" s="425">
        <v>30</v>
      </c>
      <c r="E68" s="426"/>
      <c r="F68" s="427">
        <f>D68*E68</f>
        <v>0</v>
      </c>
      <c r="G68" s="104"/>
      <c r="H68" s="104"/>
      <c r="I68" s="104"/>
      <c r="J68" s="104"/>
      <c r="K68" s="104"/>
      <c r="L68" s="104"/>
    </row>
    <row r="69" spans="1:253" s="105" customFormat="1" ht="12.75">
      <c r="A69" s="100"/>
      <c r="B69" s="101"/>
      <c r="C69" s="112"/>
      <c r="D69" s="102"/>
      <c r="E69" s="399"/>
      <c r="F69" s="114"/>
      <c r="G69" s="104"/>
      <c r="H69" s="104"/>
      <c r="I69" s="104"/>
      <c r="J69" s="104"/>
      <c r="K69" s="104"/>
      <c r="L69" s="104"/>
    </row>
    <row r="70" spans="1:253" s="105" customFormat="1" ht="38.25">
      <c r="A70" s="100">
        <f>MAX($A$5:A69)+1</f>
        <v>18</v>
      </c>
      <c r="B70" s="101" t="s">
        <v>269</v>
      </c>
      <c r="C70" s="112"/>
      <c r="D70" s="102"/>
      <c r="E70" s="399"/>
      <c r="F70" s="114"/>
      <c r="G70" s="104"/>
      <c r="H70" s="104"/>
      <c r="I70" s="104"/>
      <c r="J70" s="104"/>
      <c r="K70" s="104"/>
      <c r="L70" s="104"/>
    </row>
    <row r="71" spans="1:253" s="87" customFormat="1">
      <c r="A71" s="100"/>
      <c r="B71" s="92" t="s">
        <v>270</v>
      </c>
      <c r="C71" s="102" t="s">
        <v>254</v>
      </c>
      <c r="D71" s="102">
        <v>30</v>
      </c>
      <c r="E71" s="394"/>
      <c r="F71" s="103">
        <f>D71*E71</f>
        <v>0</v>
      </c>
      <c r="G71" s="88"/>
      <c r="H71" s="88"/>
      <c r="I71" s="88"/>
      <c r="J71" s="88"/>
      <c r="K71" s="88"/>
      <c r="L71" s="88"/>
      <c r="M71" s="89"/>
      <c r="N71" s="89"/>
      <c r="O71" s="89"/>
      <c r="P71" s="89"/>
      <c r="Q71" s="89"/>
      <c r="R71" s="89"/>
      <c r="S71" s="89"/>
      <c r="T71" s="89"/>
      <c r="U71" s="89"/>
      <c r="V71" s="89"/>
      <c r="W71" s="89"/>
      <c r="X71" s="89"/>
      <c r="Y71" s="89"/>
      <c r="Z71" s="89"/>
      <c r="AA71" s="89"/>
      <c r="AB71" s="89"/>
      <c r="AC71" s="89"/>
      <c r="AD71" s="89"/>
      <c r="AE71" s="89"/>
      <c r="AF71" s="89"/>
      <c r="AG71" s="89"/>
      <c r="AH71" s="89"/>
      <c r="AI71" s="89"/>
      <c r="AJ71" s="89"/>
      <c r="AK71" s="89"/>
      <c r="AL71" s="89"/>
      <c r="AM71" s="89"/>
      <c r="AN71" s="89"/>
      <c r="AO71" s="89"/>
      <c r="AP71" s="89"/>
      <c r="AQ71" s="89"/>
      <c r="AR71" s="89"/>
      <c r="AS71" s="89"/>
      <c r="AT71" s="89"/>
      <c r="AU71" s="89"/>
      <c r="AV71" s="89"/>
      <c r="AW71" s="89"/>
      <c r="AX71" s="89"/>
      <c r="AY71" s="89"/>
      <c r="AZ71" s="89"/>
      <c r="BA71" s="89"/>
      <c r="BB71" s="89"/>
      <c r="BC71" s="89"/>
      <c r="BD71" s="89"/>
      <c r="BE71" s="89"/>
      <c r="BF71" s="89"/>
      <c r="BG71" s="89"/>
      <c r="BH71" s="89"/>
      <c r="BI71" s="89"/>
      <c r="BJ71" s="89"/>
      <c r="BK71" s="89"/>
      <c r="BL71" s="89"/>
      <c r="BM71" s="89"/>
      <c r="BN71" s="89"/>
      <c r="BO71" s="89"/>
      <c r="BP71" s="89"/>
      <c r="BQ71" s="89"/>
      <c r="BR71" s="89"/>
      <c r="BS71" s="89"/>
      <c r="BT71" s="89"/>
      <c r="BU71" s="89"/>
      <c r="BV71" s="89"/>
      <c r="BW71" s="89"/>
      <c r="BX71" s="89"/>
      <c r="BY71" s="89"/>
      <c r="BZ71" s="89"/>
      <c r="CA71" s="89"/>
      <c r="CB71" s="89"/>
      <c r="CC71" s="89"/>
      <c r="CD71" s="89"/>
      <c r="CE71" s="89"/>
      <c r="CF71" s="89"/>
      <c r="CG71" s="89"/>
      <c r="CH71" s="89"/>
      <c r="CI71" s="89"/>
      <c r="CJ71" s="89"/>
      <c r="CK71" s="89"/>
      <c r="CL71" s="89"/>
      <c r="CM71" s="89"/>
      <c r="CN71" s="89"/>
      <c r="CO71" s="89"/>
      <c r="CP71" s="89"/>
      <c r="CQ71" s="89"/>
      <c r="CR71" s="89"/>
      <c r="CS71" s="89"/>
      <c r="CT71" s="89"/>
      <c r="CU71" s="89"/>
      <c r="CV71" s="89"/>
      <c r="CW71" s="89"/>
      <c r="CX71" s="89"/>
      <c r="CY71" s="89"/>
      <c r="CZ71" s="89"/>
      <c r="DA71" s="89"/>
      <c r="DB71" s="89"/>
      <c r="DC71" s="89"/>
      <c r="DD71" s="89"/>
      <c r="DE71" s="89"/>
      <c r="DF71" s="89"/>
      <c r="DG71" s="89"/>
      <c r="DH71" s="89"/>
      <c r="DI71" s="89"/>
      <c r="DJ71" s="89"/>
      <c r="DK71" s="89"/>
      <c r="DL71" s="89"/>
      <c r="DM71" s="89"/>
      <c r="DN71" s="89"/>
      <c r="DO71" s="89"/>
      <c r="DP71" s="89"/>
      <c r="DQ71" s="89"/>
      <c r="DR71" s="89"/>
      <c r="DS71" s="89"/>
      <c r="DT71" s="89"/>
      <c r="DU71" s="89"/>
      <c r="DV71" s="89"/>
      <c r="DW71" s="89"/>
      <c r="DX71" s="89"/>
      <c r="DY71" s="89"/>
      <c r="DZ71" s="89"/>
      <c r="EA71" s="89"/>
      <c r="EB71" s="89"/>
      <c r="EC71" s="89"/>
      <c r="ED71" s="89"/>
      <c r="EE71" s="89"/>
      <c r="EF71" s="89"/>
      <c r="EG71" s="89"/>
      <c r="EH71" s="89"/>
      <c r="EI71" s="89"/>
      <c r="EJ71" s="89"/>
      <c r="EK71" s="89"/>
      <c r="EL71" s="89"/>
      <c r="EM71" s="89"/>
      <c r="EN71" s="89"/>
      <c r="EO71" s="89"/>
      <c r="EP71" s="89"/>
      <c r="EQ71" s="89"/>
      <c r="ER71" s="89"/>
      <c r="ES71" s="89"/>
      <c r="ET71" s="89"/>
      <c r="EU71" s="89"/>
      <c r="EV71" s="89"/>
      <c r="EW71" s="89"/>
      <c r="EX71" s="89"/>
      <c r="EY71" s="89"/>
      <c r="EZ71" s="89"/>
      <c r="FA71" s="89"/>
      <c r="FB71" s="89"/>
      <c r="FC71" s="89"/>
      <c r="FD71" s="89"/>
      <c r="FE71" s="89"/>
      <c r="FF71" s="89"/>
      <c r="FG71" s="89"/>
      <c r="FH71" s="89"/>
      <c r="FI71" s="89"/>
      <c r="FJ71" s="89"/>
      <c r="FK71" s="89"/>
      <c r="FL71" s="89"/>
      <c r="FM71" s="89"/>
      <c r="FN71" s="89"/>
      <c r="FO71" s="89"/>
      <c r="FP71" s="89"/>
      <c r="FQ71" s="89"/>
      <c r="FR71" s="89"/>
      <c r="FS71" s="89"/>
      <c r="FT71" s="89"/>
      <c r="FU71" s="89"/>
      <c r="FV71" s="89"/>
      <c r="FW71" s="89"/>
      <c r="FX71" s="89"/>
      <c r="FY71" s="89"/>
      <c r="FZ71" s="89"/>
      <c r="GA71" s="89"/>
      <c r="GB71" s="89"/>
      <c r="GC71" s="89"/>
      <c r="GD71" s="89"/>
      <c r="GE71" s="89"/>
      <c r="GF71" s="89"/>
      <c r="GG71" s="89"/>
      <c r="GH71" s="89"/>
      <c r="GI71" s="89"/>
      <c r="GJ71" s="89"/>
      <c r="GK71" s="89"/>
      <c r="GL71" s="89"/>
      <c r="GM71" s="89"/>
      <c r="GN71" s="89"/>
      <c r="GO71" s="89"/>
      <c r="GP71" s="89"/>
      <c r="GQ71" s="89"/>
      <c r="GR71" s="89"/>
      <c r="GS71" s="89"/>
      <c r="GT71" s="89"/>
      <c r="GU71" s="89"/>
      <c r="GV71" s="89"/>
      <c r="GW71" s="89"/>
      <c r="GX71" s="89"/>
      <c r="GY71" s="89"/>
      <c r="GZ71" s="89"/>
      <c r="HA71" s="89"/>
      <c r="HB71" s="89"/>
      <c r="HC71" s="89"/>
      <c r="HD71" s="89"/>
      <c r="HE71" s="89"/>
      <c r="HF71" s="89"/>
      <c r="HG71" s="89"/>
      <c r="HH71" s="89"/>
      <c r="HI71" s="89"/>
      <c r="HJ71" s="89"/>
      <c r="HK71" s="89"/>
      <c r="HL71" s="89"/>
      <c r="HM71" s="89"/>
      <c r="HN71" s="89"/>
      <c r="HO71" s="89"/>
      <c r="HP71" s="89"/>
      <c r="HQ71" s="89"/>
      <c r="HR71" s="89"/>
      <c r="HS71" s="89"/>
      <c r="HT71" s="89"/>
      <c r="HU71" s="89"/>
      <c r="HV71" s="89"/>
      <c r="HW71" s="89"/>
      <c r="HX71" s="89"/>
      <c r="HY71" s="89"/>
      <c r="HZ71" s="89"/>
      <c r="IA71" s="89"/>
      <c r="IB71" s="89"/>
      <c r="IC71" s="89"/>
      <c r="ID71" s="89"/>
      <c r="IE71" s="89"/>
      <c r="IF71" s="89"/>
      <c r="IG71" s="89"/>
      <c r="IH71" s="89"/>
      <c r="II71" s="89"/>
      <c r="IJ71" s="89"/>
      <c r="IK71" s="89"/>
      <c r="IL71" s="89"/>
      <c r="IM71" s="89"/>
      <c r="IN71" s="89"/>
      <c r="IO71" s="89"/>
      <c r="IP71" s="89"/>
      <c r="IQ71" s="89"/>
      <c r="IR71" s="89"/>
      <c r="IS71" s="89"/>
    </row>
    <row r="72" spans="1:253" s="87" customFormat="1" ht="12.75">
      <c r="A72" s="100"/>
      <c r="B72" s="101"/>
      <c r="C72" s="112"/>
      <c r="D72" s="102"/>
      <c r="E72" s="399"/>
      <c r="F72" s="114"/>
      <c r="G72" s="88"/>
      <c r="H72" s="88"/>
      <c r="I72" s="88"/>
      <c r="J72" s="88"/>
      <c r="K72" s="88"/>
      <c r="L72" s="88"/>
      <c r="M72" s="89"/>
      <c r="N72" s="89"/>
      <c r="O72" s="89"/>
      <c r="P72" s="89"/>
      <c r="Q72" s="89"/>
      <c r="R72" s="89"/>
      <c r="S72" s="89"/>
      <c r="T72" s="89"/>
      <c r="U72" s="89"/>
      <c r="V72" s="89"/>
      <c r="W72" s="89"/>
      <c r="X72" s="89"/>
      <c r="Y72" s="89"/>
      <c r="Z72" s="89"/>
      <c r="AA72" s="89"/>
      <c r="AB72" s="89"/>
      <c r="AC72" s="89"/>
      <c r="AD72" s="89"/>
      <c r="AE72" s="89"/>
      <c r="AF72" s="89"/>
      <c r="AG72" s="89"/>
      <c r="AH72" s="89"/>
      <c r="AI72" s="89"/>
      <c r="AJ72" s="89"/>
      <c r="AK72" s="89"/>
      <c r="AL72" s="89"/>
      <c r="AM72" s="89"/>
      <c r="AN72" s="89"/>
      <c r="AO72" s="89"/>
      <c r="AP72" s="89"/>
      <c r="AQ72" s="89"/>
      <c r="AR72" s="89"/>
      <c r="AS72" s="89"/>
      <c r="AT72" s="89"/>
      <c r="AU72" s="89"/>
      <c r="AV72" s="89"/>
      <c r="AW72" s="89"/>
      <c r="AX72" s="89"/>
      <c r="AY72" s="89"/>
      <c r="AZ72" s="89"/>
      <c r="BA72" s="89"/>
      <c r="BB72" s="89"/>
      <c r="BC72" s="89"/>
      <c r="BD72" s="89"/>
      <c r="BE72" s="89"/>
      <c r="BF72" s="89"/>
      <c r="BG72" s="89"/>
      <c r="BH72" s="89"/>
      <c r="BI72" s="89"/>
      <c r="BJ72" s="89"/>
      <c r="BK72" s="89"/>
      <c r="BL72" s="89"/>
      <c r="BM72" s="89"/>
      <c r="BN72" s="89"/>
      <c r="BO72" s="89"/>
      <c r="BP72" s="89"/>
      <c r="BQ72" s="89"/>
      <c r="BR72" s="89"/>
      <c r="BS72" s="89"/>
      <c r="BT72" s="89"/>
      <c r="BU72" s="89"/>
      <c r="BV72" s="89"/>
      <c r="BW72" s="89"/>
      <c r="BX72" s="89"/>
      <c r="BY72" s="89"/>
      <c r="BZ72" s="89"/>
      <c r="CA72" s="89"/>
      <c r="CB72" s="89"/>
      <c r="CC72" s="89"/>
      <c r="CD72" s="89"/>
      <c r="CE72" s="89"/>
      <c r="CF72" s="89"/>
      <c r="CG72" s="89"/>
      <c r="CH72" s="89"/>
      <c r="CI72" s="89"/>
      <c r="CJ72" s="89"/>
      <c r="CK72" s="89"/>
      <c r="CL72" s="89"/>
      <c r="CM72" s="89"/>
      <c r="CN72" s="89"/>
      <c r="CO72" s="89"/>
      <c r="CP72" s="89"/>
      <c r="CQ72" s="89"/>
      <c r="CR72" s="89"/>
      <c r="CS72" s="89"/>
      <c r="CT72" s="89"/>
      <c r="CU72" s="89"/>
      <c r="CV72" s="89"/>
      <c r="CW72" s="89"/>
      <c r="CX72" s="89"/>
      <c r="CY72" s="89"/>
      <c r="CZ72" s="89"/>
      <c r="DA72" s="89"/>
      <c r="DB72" s="89"/>
      <c r="DC72" s="89"/>
      <c r="DD72" s="89"/>
      <c r="DE72" s="89"/>
      <c r="DF72" s="89"/>
      <c r="DG72" s="89"/>
      <c r="DH72" s="89"/>
      <c r="DI72" s="89"/>
      <c r="DJ72" s="89"/>
      <c r="DK72" s="89"/>
      <c r="DL72" s="89"/>
      <c r="DM72" s="89"/>
      <c r="DN72" s="89"/>
      <c r="DO72" s="89"/>
      <c r="DP72" s="89"/>
      <c r="DQ72" s="89"/>
      <c r="DR72" s="89"/>
      <c r="DS72" s="89"/>
      <c r="DT72" s="89"/>
      <c r="DU72" s="89"/>
      <c r="DV72" s="89"/>
      <c r="DW72" s="89"/>
      <c r="DX72" s="89"/>
      <c r="DY72" s="89"/>
      <c r="DZ72" s="89"/>
      <c r="EA72" s="89"/>
      <c r="EB72" s="89"/>
      <c r="EC72" s="89"/>
      <c r="ED72" s="89"/>
      <c r="EE72" s="89"/>
      <c r="EF72" s="89"/>
      <c r="EG72" s="89"/>
      <c r="EH72" s="89"/>
      <c r="EI72" s="89"/>
      <c r="EJ72" s="89"/>
      <c r="EK72" s="89"/>
      <c r="EL72" s="89"/>
      <c r="EM72" s="89"/>
      <c r="EN72" s="89"/>
      <c r="EO72" s="89"/>
      <c r="EP72" s="89"/>
      <c r="EQ72" s="89"/>
      <c r="ER72" s="89"/>
      <c r="ES72" s="89"/>
      <c r="ET72" s="89"/>
      <c r="EU72" s="89"/>
      <c r="EV72" s="89"/>
      <c r="EW72" s="89"/>
      <c r="EX72" s="89"/>
      <c r="EY72" s="89"/>
      <c r="EZ72" s="89"/>
      <c r="FA72" s="89"/>
      <c r="FB72" s="89"/>
      <c r="FC72" s="89"/>
      <c r="FD72" s="89"/>
      <c r="FE72" s="89"/>
      <c r="FF72" s="89"/>
      <c r="FG72" s="89"/>
      <c r="FH72" s="89"/>
      <c r="FI72" s="89"/>
      <c r="FJ72" s="89"/>
      <c r="FK72" s="89"/>
      <c r="FL72" s="89"/>
      <c r="FM72" s="89"/>
      <c r="FN72" s="89"/>
      <c r="FO72" s="89"/>
      <c r="FP72" s="89"/>
      <c r="FQ72" s="89"/>
      <c r="FR72" s="89"/>
      <c r="FS72" s="89"/>
      <c r="FT72" s="89"/>
      <c r="FU72" s="89"/>
      <c r="FV72" s="89"/>
      <c r="FW72" s="89"/>
      <c r="FX72" s="89"/>
      <c r="FY72" s="89"/>
      <c r="FZ72" s="89"/>
      <c r="GA72" s="89"/>
      <c r="GB72" s="89"/>
      <c r="GC72" s="89"/>
      <c r="GD72" s="89"/>
      <c r="GE72" s="89"/>
      <c r="GF72" s="89"/>
      <c r="GG72" s="89"/>
      <c r="GH72" s="89"/>
      <c r="GI72" s="89"/>
      <c r="GJ72" s="89"/>
      <c r="GK72" s="89"/>
      <c r="GL72" s="89"/>
      <c r="GM72" s="89"/>
      <c r="GN72" s="89"/>
      <c r="GO72" s="89"/>
      <c r="GP72" s="89"/>
      <c r="GQ72" s="89"/>
      <c r="GR72" s="89"/>
      <c r="GS72" s="89"/>
      <c r="GT72" s="89"/>
      <c r="GU72" s="89"/>
      <c r="GV72" s="89"/>
      <c r="GW72" s="89"/>
      <c r="GX72" s="89"/>
      <c r="GY72" s="89"/>
      <c r="GZ72" s="89"/>
      <c r="HA72" s="89"/>
      <c r="HB72" s="89"/>
      <c r="HC72" s="89"/>
      <c r="HD72" s="89"/>
      <c r="HE72" s="89"/>
      <c r="HF72" s="89"/>
      <c r="HG72" s="89"/>
      <c r="HH72" s="89"/>
      <c r="HI72" s="89"/>
      <c r="HJ72" s="89"/>
      <c r="HK72" s="89"/>
      <c r="HL72" s="89"/>
      <c r="HM72" s="89"/>
      <c r="HN72" s="89"/>
      <c r="HO72" s="89"/>
      <c r="HP72" s="89"/>
      <c r="HQ72" s="89"/>
      <c r="HR72" s="89"/>
      <c r="HS72" s="89"/>
      <c r="HT72" s="89"/>
      <c r="HU72" s="89"/>
      <c r="HV72" s="89"/>
      <c r="HW72" s="89"/>
      <c r="HX72" s="89"/>
      <c r="HY72" s="89"/>
      <c r="HZ72" s="89"/>
      <c r="IA72" s="89"/>
      <c r="IB72" s="89"/>
      <c r="IC72" s="89"/>
      <c r="ID72" s="89"/>
      <c r="IE72" s="89"/>
      <c r="IF72" s="89"/>
      <c r="IG72" s="89"/>
      <c r="IH72" s="89"/>
      <c r="II72" s="89"/>
      <c r="IJ72" s="89"/>
      <c r="IK72" s="89"/>
      <c r="IL72" s="89"/>
      <c r="IM72" s="89"/>
      <c r="IN72" s="89"/>
      <c r="IO72" s="89"/>
      <c r="IP72" s="89"/>
      <c r="IQ72" s="89"/>
      <c r="IR72" s="89"/>
      <c r="IS72" s="89"/>
    </row>
    <row r="73" spans="1:253" s="87" customFormat="1" ht="38.25">
      <c r="A73" s="91">
        <f>MAX($A$5:A72)+1</f>
        <v>19</v>
      </c>
      <c r="B73" s="111" t="s">
        <v>271</v>
      </c>
      <c r="C73" s="93" t="s">
        <v>6</v>
      </c>
      <c r="D73" s="93">
        <v>35</v>
      </c>
      <c r="E73" s="397"/>
      <c r="F73" s="94">
        <f>D73*E73</f>
        <v>0</v>
      </c>
      <c r="G73" s="88"/>
      <c r="H73" s="88"/>
      <c r="I73" s="88"/>
      <c r="J73" s="88"/>
      <c r="K73" s="88"/>
      <c r="L73" s="88"/>
      <c r="M73" s="89"/>
      <c r="N73" s="89"/>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89"/>
      <c r="AN73" s="89"/>
      <c r="AO73" s="89"/>
      <c r="AP73" s="89"/>
      <c r="AQ73" s="89"/>
      <c r="AR73" s="89"/>
      <c r="AS73" s="89"/>
      <c r="AT73" s="89"/>
      <c r="AU73" s="89"/>
      <c r="AV73" s="89"/>
      <c r="AW73" s="89"/>
      <c r="AX73" s="89"/>
      <c r="AY73" s="89"/>
      <c r="AZ73" s="89"/>
      <c r="BA73" s="89"/>
      <c r="BB73" s="89"/>
      <c r="BC73" s="89"/>
      <c r="BD73" s="89"/>
      <c r="BE73" s="89"/>
      <c r="BF73" s="89"/>
      <c r="BG73" s="89"/>
      <c r="BH73" s="89"/>
      <c r="BI73" s="89"/>
      <c r="BJ73" s="89"/>
      <c r="BK73" s="89"/>
      <c r="BL73" s="89"/>
      <c r="BM73" s="89"/>
      <c r="BN73" s="89"/>
      <c r="BO73" s="89"/>
      <c r="BP73" s="89"/>
      <c r="BQ73" s="89"/>
      <c r="BR73" s="89"/>
      <c r="BS73" s="89"/>
      <c r="BT73" s="89"/>
      <c r="BU73" s="89"/>
      <c r="BV73" s="89"/>
      <c r="BW73" s="89"/>
      <c r="BX73" s="89"/>
      <c r="BY73" s="89"/>
      <c r="BZ73" s="89"/>
      <c r="CA73" s="89"/>
      <c r="CB73" s="89"/>
      <c r="CC73" s="89"/>
      <c r="CD73" s="89"/>
      <c r="CE73" s="89"/>
      <c r="CF73" s="89"/>
      <c r="CG73" s="89"/>
      <c r="CH73" s="89"/>
      <c r="CI73" s="89"/>
      <c r="CJ73" s="89"/>
      <c r="CK73" s="89"/>
      <c r="CL73" s="89"/>
      <c r="CM73" s="89"/>
      <c r="CN73" s="89"/>
      <c r="CO73" s="89"/>
      <c r="CP73" s="89"/>
      <c r="CQ73" s="89"/>
      <c r="CR73" s="89"/>
      <c r="CS73" s="89"/>
      <c r="CT73" s="89"/>
      <c r="CU73" s="89"/>
      <c r="CV73" s="89"/>
      <c r="CW73" s="89"/>
      <c r="CX73" s="89"/>
      <c r="CY73" s="89"/>
      <c r="CZ73" s="89"/>
      <c r="DA73" s="89"/>
      <c r="DB73" s="89"/>
      <c r="DC73" s="89"/>
      <c r="DD73" s="89"/>
      <c r="DE73" s="89"/>
      <c r="DF73" s="89"/>
      <c r="DG73" s="89"/>
      <c r="DH73" s="89"/>
      <c r="DI73" s="89"/>
      <c r="DJ73" s="89"/>
      <c r="DK73" s="89"/>
      <c r="DL73" s="89"/>
      <c r="DM73" s="89"/>
      <c r="DN73" s="89"/>
      <c r="DO73" s="89"/>
      <c r="DP73" s="89"/>
      <c r="DQ73" s="89"/>
      <c r="DR73" s="89"/>
      <c r="DS73" s="89"/>
      <c r="DT73" s="89"/>
      <c r="DU73" s="89"/>
      <c r="DV73" s="89"/>
      <c r="DW73" s="89"/>
      <c r="DX73" s="89"/>
      <c r="DY73" s="89"/>
      <c r="DZ73" s="89"/>
      <c r="EA73" s="89"/>
      <c r="EB73" s="89"/>
      <c r="EC73" s="89"/>
      <c r="ED73" s="89"/>
      <c r="EE73" s="89"/>
      <c r="EF73" s="89"/>
      <c r="EG73" s="89"/>
      <c r="EH73" s="89"/>
      <c r="EI73" s="89"/>
      <c r="EJ73" s="89"/>
      <c r="EK73" s="89"/>
      <c r="EL73" s="89"/>
      <c r="EM73" s="89"/>
      <c r="EN73" s="89"/>
      <c r="EO73" s="89"/>
      <c r="EP73" s="89"/>
      <c r="EQ73" s="89"/>
      <c r="ER73" s="89"/>
      <c r="ES73" s="89"/>
      <c r="ET73" s="89"/>
      <c r="EU73" s="89"/>
      <c r="EV73" s="89"/>
      <c r="EW73" s="89"/>
      <c r="EX73" s="89"/>
      <c r="EY73" s="89"/>
      <c r="EZ73" s="89"/>
      <c r="FA73" s="89"/>
      <c r="FB73" s="89"/>
      <c r="FC73" s="89"/>
      <c r="FD73" s="89"/>
      <c r="FE73" s="89"/>
      <c r="FF73" s="89"/>
      <c r="FG73" s="89"/>
      <c r="FH73" s="89"/>
      <c r="FI73" s="89"/>
      <c r="FJ73" s="89"/>
      <c r="FK73" s="89"/>
      <c r="FL73" s="89"/>
      <c r="FM73" s="89"/>
      <c r="FN73" s="89"/>
      <c r="FO73" s="89"/>
      <c r="FP73" s="89"/>
      <c r="FQ73" s="89"/>
      <c r="FR73" s="89"/>
      <c r="FS73" s="89"/>
      <c r="FT73" s="89"/>
      <c r="FU73" s="89"/>
      <c r="FV73" s="89"/>
      <c r="FW73" s="89"/>
      <c r="FX73" s="89"/>
      <c r="FY73" s="89"/>
      <c r="FZ73" s="89"/>
      <c r="GA73" s="89"/>
      <c r="GB73" s="89"/>
      <c r="GC73" s="89"/>
      <c r="GD73" s="89"/>
      <c r="GE73" s="89"/>
      <c r="GF73" s="89"/>
      <c r="GG73" s="89"/>
      <c r="GH73" s="89"/>
      <c r="GI73" s="89"/>
      <c r="GJ73" s="89"/>
      <c r="GK73" s="89"/>
      <c r="GL73" s="89"/>
      <c r="GM73" s="89"/>
      <c r="GN73" s="89"/>
      <c r="GO73" s="89"/>
      <c r="GP73" s="89"/>
      <c r="GQ73" s="89"/>
      <c r="GR73" s="89"/>
      <c r="GS73" s="89"/>
      <c r="GT73" s="89"/>
      <c r="GU73" s="89"/>
      <c r="GV73" s="89"/>
      <c r="GW73" s="89"/>
      <c r="GX73" s="89"/>
      <c r="GY73" s="89"/>
      <c r="GZ73" s="89"/>
      <c r="HA73" s="89"/>
      <c r="HB73" s="89"/>
      <c r="HC73" s="89"/>
      <c r="HD73" s="89"/>
      <c r="HE73" s="89"/>
      <c r="HF73" s="89"/>
      <c r="HG73" s="89"/>
      <c r="HH73" s="89"/>
      <c r="HI73" s="89"/>
      <c r="HJ73" s="89"/>
      <c r="HK73" s="89"/>
      <c r="HL73" s="89"/>
      <c r="HM73" s="89"/>
      <c r="HN73" s="89"/>
      <c r="HO73" s="89"/>
      <c r="HP73" s="89"/>
      <c r="HQ73" s="89"/>
      <c r="HR73" s="89"/>
      <c r="HS73" s="89"/>
      <c r="HT73" s="89"/>
      <c r="HU73" s="89"/>
      <c r="HV73" s="89"/>
      <c r="HW73" s="89"/>
      <c r="HX73" s="89"/>
      <c r="HY73" s="89"/>
      <c r="HZ73" s="89"/>
      <c r="IA73" s="89"/>
      <c r="IB73" s="89"/>
      <c r="IC73" s="89"/>
      <c r="ID73" s="89"/>
      <c r="IE73" s="89"/>
      <c r="IF73" s="89"/>
      <c r="IG73" s="89"/>
      <c r="IH73" s="89"/>
      <c r="II73" s="89"/>
      <c r="IJ73" s="89"/>
      <c r="IK73" s="89"/>
      <c r="IL73" s="89"/>
      <c r="IM73" s="89"/>
      <c r="IN73" s="89"/>
      <c r="IO73" s="89"/>
      <c r="IP73" s="89"/>
      <c r="IQ73" s="89"/>
      <c r="IR73" s="89"/>
      <c r="IS73" s="89"/>
    </row>
    <row r="74" spans="1:253" s="87" customFormat="1" ht="12.75">
      <c r="A74" s="91"/>
      <c r="B74" s="92"/>
      <c r="C74" s="95"/>
      <c r="D74" s="96"/>
      <c r="E74" s="396"/>
      <c r="F74" s="98"/>
      <c r="G74" s="88"/>
      <c r="H74" s="88"/>
      <c r="I74" s="88"/>
      <c r="J74" s="88"/>
      <c r="K74" s="88"/>
      <c r="L74" s="88"/>
      <c r="M74" s="89"/>
      <c r="N74" s="89"/>
      <c r="O74" s="89"/>
      <c r="P74" s="89"/>
      <c r="Q74" s="89"/>
      <c r="R74" s="89"/>
      <c r="S74" s="89"/>
      <c r="T74" s="89"/>
      <c r="U74" s="89"/>
      <c r="V74" s="89"/>
      <c r="W74" s="89"/>
      <c r="X74" s="89"/>
      <c r="Y74" s="89"/>
      <c r="Z74" s="89"/>
      <c r="AA74" s="89"/>
      <c r="AB74" s="89"/>
      <c r="AC74" s="89"/>
      <c r="AD74" s="89"/>
      <c r="AE74" s="89"/>
      <c r="AF74" s="89"/>
      <c r="AG74" s="89"/>
      <c r="AH74" s="89"/>
      <c r="AI74" s="89"/>
      <c r="AJ74" s="89"/>
      <c r="AK74" s="89"/>
      <c r="AL74" s="89"/>
      <c r="AM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89"/>
      <c r="BL74" s="89"/>
      <c r="BM74" s="89"/>
      <c r="BN74" s="89"/>
      <c r="BO74" s="89"/>
      <c r="BP74" s="89"/>
      <c r="BQ74" s="89"/>
      <c r="BR74" s="89"/>
      <c r="BS74" s="89"/>
      <c r="BT74" s="89"/>
      <c r="BU74" s="89"/>
      <c r="BV74" s="89"/>
      <c r="BW74" s="89"/>
      <c r="BX74" s="89"/>
      <c r="BY74" s="89"/>
      <c r="BZ74" s="89"/>
      <c r="CA74" s="89"/>
      <c r="CB74" s="89"/>
      <c r="CC74" s="89"/>
      <c r="CD74" s="89"/>
      <c r="CE74" s="89"/>
      <c r="CF74" s="89"/>
      <c r="CG74" s="89"/>
      <c r="CH74" s="89"/>
      <c r="CI74" s="89"/>
      <c r="CJ74" s="89"/>
      <c r="CK74" s="89"/>
      <c r="CL74" s="89"/>
      <c r="CM74" s="89"/>
      <c r="CN74" s="89"/>
      <c r="CO74" s="89"/>
      <c r="CP74" s="89"/>
      <c r="CQ74" s="89"/>
      <c r="CR74" s="89"/>
      <c r="CS74" s="89"/>
      <c r="CT74" s="89"/>
      <c r="CU74" s="89"/>
      <c r="CV74" s="89"/>
      <c r="CW74" s="89"/>
      <c r="CX74" s="89"/>
      <c r="CY74" s="89"/>
      <c r="CZ74" s="89"/>
      <c r="DA74" s="89"/>
      <c r="DB74" s="89"/>
      <c r="DC74" s="89"/>
      <c r="DD74" s="89"/>
      <c r="DE74" s="89"/>
      <c r="DF74" s="89"/>
      <c r="DG74" s="89"/>
      <c r="DH74" s="89"/>
      <c r="DI74" s="89"/>
      <c r="DJ74" s="89"/>
      <c r="DK74" s="89"/>
      <c r="DL74" s="89"/>
      <c r="DM74" s="89"/>
      <c r="DN74" s="89"/>
      <c r="DO74" s="89"/>
      <c r="DP74" s="89"/>
      <c r="DQ74" s="89"/>
      <c r="DR74" s="89"/>
      <c r="DS74" s="89"/>
      <c r="DT74" s="89"/>
      <c r="DU74" s="89"/>
      <c r="DV74" s="89"/>
      <c r="DW74" s="89"/>
      <c r="DX74" s="89"/>
      <c r="DY74" s="89"/>
      <c r="DZ74" s="89"/>
      <c r="EA74" s="89"/>
      <c r="EB74" s="89"/>
      <c r="EC74" s="89"/>
      <c r="ED74" s="89"/>
      <c r="EE74" s="89"/>
      <c r="EF74" s="89"/>
      <c r="EG74" s="89"/>
      <c r="EH74" s="89"/>
      <c r="EI74" s="89"/>
      <c r="EJ74" s="89"/>
      <c r="EK74" s="89"/>
      <c r="EL74" s="89"/>
      <c r="EM74" s="89"/>
      <c r="EN74" s="89"/>
      <c r="EO74" s="89"/>
      <c r="EP74" s="89"/>
      <c r="EQ74" s="89"/>
      <c r="ER74" s="89"/>
      <c r="ES74" s="89"/>
      <c r="ET74" s="89"/>
      <c r="EU74" s="89"/>
      <c r="EV74" s="89"/>
      <c r="EW74" s="89"/>
      <c r="EX74" s="89"/>
      <c r="EY74" s="89"/>
      <c r="EZ74" s="89"/>
      <c r="FA74" s="89"/>
      <c r="FB74" s="89"/>
      <c r="FC74" s="89"/>
      <c r="FD74" s="89"/>
      <c r="FE74" s="89"/>
      <c r="FF74" s="89"/>
      <c r="FG74" s="89"/>
      <c r="FH74" s="89"/>
      <c r="FI74" s="89"/>
      <c r="FJ74" s="89"/>
      <c r="FK74" s="89"/>
      <c r="FL74" s="89"/>
      <c r="FM74" s="89"/>
      <c r="FN74" s="89"/>
      <c r="FO74" s="89"/>
      <c r="FP74" s="89"/>
      <c r="FQ74" s="89"/>
      <c r="FR74" s="89"/>
      <c r="FS74" s="89"/>
      <c r="FT74" s="89"/>
      <c r="FU74" s="89"/>
      <c r="FV74" s="89"/>
      <c r="FW74" s="89"/>
      <c r="FX74" s="89"/>
      <c r="FY74" s="89"/>
      <c r="FZ74" s="89"/>
      <c r="GA74" s="89"/>
      <c r="GB74" s="89"/>
      <c r="GC74" s="89"/>
      <c r="GD74" s="89"/>
      <c r="GE74" s="89"/>
      <c r="GF74" s="89"/>
      <c r="GG74" s="89"/>
      <c r="GH74" s="89"/>
      <c r="GI74" s="89"/>
      <c r="GJ74" s="89"/>
      <c r="GK74" s="89"/>
      <c r="GL74" s="89"/>
      <c r="GM74" s="89"/>
      <c r="GN74" s="89"/>
      <c r="GO74" s="89"/>
      <c r="GP74" s="89"/>
      <c r="GQ74" s="89"/>
      <c r="GR74" s="89"/>
      <c r="GS74" s="89"/>
      <c r="GT74" s="89"/>
      <c r="GU74" s="89"/>
      <c r="GV74" s="89"/>
      <c r="GW74" s="89"/>
      <c r="GX74" s="89"/>
      <c r="GY74" s="89"/>
      <c r="GZ74" s="89"/>
      <c r="HA74" s="89"/>
      <c r="HB74" s="89"/>
      <c r="HC74" s="89"/>
      <c r="HD74" s="89"/>
      <c r="HE74" s="89"/>
      <c r="HF74" s="89"/>
      <c r="HG74" s="89"/>
      <c r="HH74" s="89"/>
      <c r="HI74" s="89"/>
      <c r="HJ74" s="89"/>
      <c r="HK74" s="89"/>
      <c r="HL74" s="89"/>
      <c r="HM74" s="89"/>
      <c r="HN74" s="89"/>
      <c r="HO74" s="89"/>
      <c r="HP74" s="89"/>
      <c r="HQ74" s="89"/>
      <c r="HR74" s="89"/>
      <c r="HS74" s="89"/>
      <c r="HT74" s="89"/>
      <c r="HU74" s="89"/>
      <c r="HV74" s="89"/>
      <c r="HW74" s="89"/>
      <c r="HX74" s="89"/>
      <c r="HY74" s="89"/>
      <c r="HZ74" s="89"/>
      <c r="IA74" s="89"/>
      <c r="IB74" s="89"/>
      <c r="IC74" s="89"/>
      <c r="ID74" s="89"/>
      <c r="IE74" s="89"/>
      <c r="IF74" s="89"/>
      <c r="IG74" s="89"/>
      <c r="IH74" s="89"/>
      <c r="II74" s="89"/>
      <c r="IJ74" s="89"/>
      <c r="IK74" s="89"/>
      <c r="IL74" s="89"/>
      <c r="IM74" s="89"/>
      <c r="IN74" s="89"/>
      <c r="IO74" s="89"/>
      <c r="IP74" s="89"/>
      <c r="IQ74" s="89"/>
      <c r="IR74" s="89"/>
      <c r="IS74" s="89"/>
    </row>
    <row r="75" spans="1:253" s="110" customFormat="1" ht="25.5">
      <c r="A75" s="115">
        <f>MAX($A$7:A74)+1</f>
        <v>20</v>
      </c>
      <c r="B75" s="116" t="s">
        <v>272</v>
      </c>
      <c r="C75" s="117" t="s">
        <v>260</v>
      </c>
      <c r="D75" s="118">
        <v>2</v>
      </c>
      <c r="E75" s="394"/>
      <c r="F75" s="119">
        <f>D75*E75</f>
        <v>0</v>
      </c>
      <c r="G75" s="109"/>
      <c r="H75" s="109"/>
      <c r="I75" s="109"/>
      <c r="J75" s="109"/>
      <c r="K75" s="109"/>
      <c r="L75" s="109"/>
      <c r="M75" s="109"/>
    </row>
    <row r="76" spans="1:253" s="108" customFormat="1" ht="12.75">
      <c r="A76" s="115"/>
      <c r="B76" s="116"/>
      <c r="E76" s="400"/>
    </row>
    <row r="77" spans="1:253" s="105" customFormat="1" ht="12.75">
      <c r="A77" s="91">
        <f>MAX($A$5:A74)+1</f>
        <v>20</v>
      </c>
      <c r="B77" s="92" t="s">
        <v>273</v>
      </c>
      <c r="C77" s="93" t="s">
        <v>39</v>
      </c>
      <c r="D77" s="93">
        <v>15</v>
      </c>
      <c r="E77" s="397"/>
      <c r="F77" s="94">
        <f>D77*E77</f>
        <v>0</v>
      </c>
      <c r="G77" s="104"/>
      <c r="H77" s="104"/>
      <c r="I77" s="104"/>
      <c r="J77" s="104"/>
      <c r="K77" s="104"/>
      <c r="L77" s="104"/>
    </row>
    <row r="78" spans="1:253" s="105" customFormat="1" ht="12.75">
      <c r="A78" s="91"/>
      <c r="B78" s="92"/>
      <c r="C78" s="95"/>
      <c r="D78" s="96"/>
      <c r="E78" s="396"/>
      <c r="F78" s="98"/>
      <c r="G78" s="104"/>
      <c r="H78" s="104"/>
      <c r="I78" s="104"/>
      <c r="J78" s="104"/>
      <c r="K78" s="104"/>
      <c r="L78" s="104"/>
    </row>
    <row r="79" spans="1:253" s="87" customFormat="1" ht="25.5">
      <c r="A79" s="100">
        <f>MAX($A$5:A78)+1</f>
        <v>21</v>
      </c>
      <c r="B79" s="92" t="s">
        <v>274</v>
      </c>
      <c r="C79" s="93" t="s">
        <v>254</v>
      </c>
      <c r="D79" s="93">
        <v>1400</v>
      </c>
      <c r="E79" s="397"/>
      <c r="F79" s="94">
        <f>D79*E79</f>
        <v>0</v>
      </c>
      <c r="G79" s="88"/>
      <c r="H79" s="88"/>
      <c r="I79" s="88"/>
      <c r="J79" s="88"/>
      <c r="K79" s="88"/>
      <c r="L79" s="88"/>
      <c r="M79" s="89"/>
      <c r="N79" s="89"/>
      <c r="O79" s="89"/>
      <c r="P79" s="89"/>
      <c r="Q79" s="89"/>
      <c r="R79" s="89"/>
      <c r="S79" s="89"/>
      <c r="T79" s="89"/>
      <c r="U79" s="89"/>
      <c r="V79" s="89"/>
      <c r="W79" s="89"/>
      <c r="X79" s="89"/>
      <c r="Y79" s="89"/>
      <c r="Z79" s="89"/>
      <c r="AA79" s="89"/>
      <c r="AB79" s="89"/>
      <c r="AC79" s="89"/>
      <c r="AD79" s="89"/>
      <c r="AE79" s="89"/>
      <c r="AF79" s="89"/>
      <c r="AG79" s="89"/>
      <c r="AH79" s="89"/>
      <c r="AI79" s="89"/>
      <c r="AJ79" s="89"/>
      <c r="AK79" s="89"/>
      <c r="AL79" s="89"/>
      <c r="AM79" s="89"/>
      <c r="AN79" s="89"/>
      <c r="AO79" s="89"/>
      <c r="AP79" s="89"/>
      <c r="AQ79" s="89"/>
      <c r="AR79" s="89"/>
      <c r="AS79" s="89"/>
      <c r="AT79" s="89"/>
      <c r="AU79" s="89"/>
      <c r="AV79" s="89"/>
      <c r="AW79" s="89"/>
      <c r="AX79" s="89"/>
      <c r="AY79" s="89"/>
      <c r="AZ79" s="89"/>
      <c r="BA79" s="89"/>
      <c r="BB79" s="89"/>
      <c r="BC79" s="89"/>
      <c r="BD79" s="89"/>
      <c r="BE79" s="89"/>
      <c r="BF79" s="89"/>
      <c r="BG79" s="89"/>
      <c r="BH79" s="89"/>
      <c r="BI79" s="89"/>
      <c r="BJ79" s="89"/>
      <c r="BK79" s="89"/>
      <c r="BL79" s="89"/>
      <c r="BM79" s="89"/>
      <c r="BN79" s="89"/>
      <c r="BO79" s="89"/>
      <c r="BP79" s="89"/>
      <c r="BQ79" s="89"/>
      <c r="BR79" s="89"/>
      <c r="BS79" s="89"/>
      <c r="BT79" s="89"/>
      <c r="BU79" s="89"/>
      <c r="BV79" s="89"/>
      <c r="BW79" s="89"/>
      <c r="BX79" s="89"/>
      <c r="BY79" s="89"/>
      <c r="BZ79" s="89"/>
      <c r="CA79" s="89"/>
      <c r="CB79" s="89"/>
      <c r="CC79" s="89"/>
      <c r="CD79" s="89"/>
      <c r="CE79" s="89"/>
      <c r="CF79" s="89"/>
      <c r="CG79" s="89"/>
      <c r="CH79" s="89"/>
      <c r="CI79" s="89"/>
      <c r="CJ79" s="89"/>
      <c r="CK79" s="89"/>
      <c r="CL79" s="89"/>
      <c r="CM79" s="89"/>
      <c r="CN79" s="89"/>
      <c r="CO79" s="89"/>
      <c r="CP79" s="89"/>
      <c r="CQ79" s="89"/>
      <c r="CR79" s="89"/>
      <c r="CS79" s="89"/>
      <c r="CT79" s="89"/>
      <c r="CU79" s="89"/>
      <c r="CV79" s="89"/>
      <c r="CW79" s="89"/>
      <c r="CX79" s="89"/>
      <c r="CY79" s="89"/>
      <c r="CZ79" s="89"/>
      <c r="DA79" s="89"/>
      <c r="DB79" s="89"/>
      <c r="DC79" s="89"/>
      <c r="DD79" s="89"/>
      <c r="DE79" s="89"/>
      <c r="DF79" s="89"/>
      <c r="DG79" s="89"/>
      <c r="DH79" s="89"/>
      <c r="DI79" s="89"/>
      <c r="DJ79" s="89"/>
      <c r="DK79" s="89"/>
      <c r="DL79" s="89"/>
      <c r="DM79" s="89"/>
      <c r="DN79" s="89"/>
      <c r="DO79" s="89"/>
      <c r="DP79" s="89"/>
      <c r="DQ79" s="89"/>
      <c r="DR79" s="89"/>
      <c r="DS79" s="89"/>
      <c r="DT79" s="89"/>
      <c r="DU79" s="89"/>
      <c r="DV79" s="89"/>
      <c r="DW79" s="89"/>
      <c r="DX79" s="89"/>
      <c r="DY79" s="89"/>
      <c r="DZ79" s="89"/>
      <c r="EA79" s="89"/>
      <c r="EB79" s="89"/>
      <c r="EC79" s="89"/>
      <c r="ED79" s="89"/>
      <c r="EE79" s="89"/>
      <c r="EF79" s="89"/>
      <c r="EG79" s="89"/>
      <c r="EH79" s="89"/>
      <c r="EI79" s="89"/>
      <c r="EJ79" s="89"/>
      <c r="EK79" s="89"/>
      <c r="EL79" s="89"/>
      <c r="EM79" s="89"/>
      <c r="EN79" s="89"/>
      <c r="EO79" s="89"/>
      <c r="EP79" s="89"/>
      <c r="EQ79" s="89"/>
      <c r="ER79" s="89"/>
      <c r="ES79" s="89"/>
      <c r="ET79" s="89"/>
      <c r="EU79" s="89"/>
      <c r="EV79" s="89"/>
      <c r="EW79" s="89"/>
      <c r="EX79" s="89"/>
      <c r="EY79" s="89"/>
      <c r="EZ79" s="89"/>
      <c r="FA79" s="89"/>
      <c r="FB79" s="89"/>
      <c r="FC79" s="89"/>
      <c r="FD79" s="89"/>
      <c r="FE79" s="89"/>
      <c r="FF79" s="89"/>
      <c r="FG79" s="89"/>
      <c r="FH79" s="89"/>
      <c r="FI79" s="89"/>
      <c r="FJ79" s="89"/>
      <c r="FK79" s="89"/>
      <c r="FL79" s="89"/>
      <c r="FM79" s="89"/>
      <c r="FN79" s="89"/>
      <c r="FO79" s="89"/>
      <c r="FP79" s="89"/>
      <c r="FQ79" s="89"/>
      <c r="FR79" s="89"/>
      <c r="FS79" s="89"/>
      <c r="FT79" s="89"/>
      <c r="FU79" s="89"/>
      <c r="FV79" s="89"/>
      <c r="FW79" s="89"/>
      <c r="FX79" s="89"/>
      <c r="FY79" s="89"/>
      <c r="FZ79" s="89"/>
      <c r="GA79" s="89"/>
      <c r="GB79" s="89"/>
      <c r="GC79" s="89"/>
      <c r="GD79" s="89"/>
      <c r="GE79" s="89"/>
      <c r="GF79" s="89"/>
      <c r="GG79" s="89"/>
      <c r="GH79" s="89"/>
      <c r="GI79" s="89"/>
      <c r="GJ79" s="89"/>
      <c r="GK79" s="89"/>
      <c r="GL79" s="89"/>
      <c r="GM79" s="89"/>
      <c r="GN79" s="89"/>
      <c r="GO79" s="89"/>
      <c r="GP79" s="89"/>
      <c r="GQ79" s="89"/>
      <c r="GR79" s="89"/>
      <c r="GS79" s="89"/>
      <c r="GT79" s="89"/>
      <c r="GU79" s="89"/>
      <c r="GV79" s="89"/>
      <c r="GW79" s="89"/>
      <c r="GX79" s="89"/>
      <c r="GY79" s="89"/>
      <c r="GZ79" s="89"/>
      <c r="HA79" s="89"/>
      <c r="HB79" s="89"/>
      <c r="HC79" s="89"/>
      <c r="HD79" s="89"/>
      <c r="HE79" s="89"/>
      <c r="HF79" s="89"/>
      <c r="HG79" s="89"/>
      <c r="HH79" s="89"/>
      <c r="HI79" s="89"/>
      <c r="HJ79" s="89"/>
      <c r="HK79" s="89"/>
      <c r="HL79" s="89"/>
      <c r="HM79" s="89"/>
      <c r="HN79" s="89"/>
      <c r="HO79" s="89"/>
      <c r="HP79" s="89"/>
      <c r="HQ79" s="89"/>
      <c r="HR79" s="89"/>
      <c r="HS79" s="89"/>
      <c r="HT79" s="89"/>
      <c r="HU79" s="89"/>
      <c r="HV79" s="89"/>
      <c r="HW79" s="89"/>
      <c r="HX79" s="89"/>
      <c r="HY79" s="89"/>
      <c r="HZ79" s="89"/>
      <c r="IA79" s="89"/>
      <c r="IB79" s="89"/>
      <c r="IC79" s="89"/>
      <c r="ID79" s="89"/>
      <c r="IE79" s="89"/>
      <c r="IF79" s="89"/>
      <c r="IG79" s="89"/>
      <c r="IH79" s="89"/>
      <c r="II79" s="89"/>
      <c r="IJ79" s="89"/>
      <c r="IK79" s="89"/>
      <c r="IL79" s="89"/>
      <c r="IM79" s="89"/>
      <c r="IN79" s="89"/>
      <c r="IO79" s="89"/>
      <c r="IP79" s="89"/>
      <c r="IQ79" s="89"/>
      <c r="IR79" s="89"/>
      <c r="IS79" s="89"/>
    </row>
    <row r="80" spans="1:253" s="87" customFormat="1" ht="12.75">
      <c r="A80" s="91"/>
      <c r="B80" s="92"/>
      <c r="C80" s="95"/>
      <c r="D80" s="96"/>
      <c r="E80" s="396"/>
      <c r="F80" s="98"/>
      <c r="G80" s="88"/>
      <c r="H80" s="88"/>
      <c r="I80" s="88"/>
      <c r="J80" s="88"/>
      <c r="K80" s="88"/>
      <c r="L80" s="88"/>
      <c r="M80" s="89"/>
      <c r="N80" s="89"/>
      <c r="O80" s="89"/>
      <c r="P80" s="89"/>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89"/>
      <c r="BJ80" s="89"/>
      <c r="BK80" s="89"/>
      <c r="BL80" s="89"/>
      <c r="BM80" s="89"/>
      <c r="BN80" s="89"/>
      <c r="BO80" s="89"/>
      <c r="BP80" s="89"/>
      <c r="BQ80" s="89"/>
      <c r="BR80" s="89"/>
      <c r="BS80" s="89"/>
      <c r="BT80" s="89"/>
      <c r="BU80" s="89"/>
      <c r="BV80" s="89"/>
      <c r="BW80" s="89"/>
      <c r="BX80" s="89"/>
      <c r="BY80" s="89"/>
      <c r="BZ80" s="89"/>
      <c r="CA80" s="89"/>
      <c r="CB80" s="89"/>
      <c r="CC80" s="89"/>
      <c r="CD80" s="89"/>
      <c r="CE80" s="89"/>
      <c r="CF80" s="89"/>
      <c r="CG80" s="89"/>
      <c r="CH80" s="89"/>
      <c r="CI80" s="89"/>
      <c r="CJ80" s="89"/>
      <c r="CK80" s="89"/>
      <c r="CL80" s="89"/>
      <c r="CM80" s="89"/>
      <c r="CN80" s="89"/>
      <c r="CO80" s="89"/>
      <c r="CP80" s="89"/>
      <c r="CQ80" s="89"/>
      <c r="CR80" s="89"/>
      <c r="CS80" s="89"/>
      <c r="CT80" s="89"/>
      <c r="CU80" s="89"/>
      <c r="CV80" s="89"/>
      <c r="CW80" s="89"/>
      <c r="CX80" s="89"/>
      <c r="CY80" s="89"/>
      <c r="CZ80" s="89"/>
      <c r="DA80" s="89"/>
      <c r="DB80" s="89"/>
      <c r="DC80" s="89"/>
      <c r="DD80" s="89"/>
      <c r="DE80" s="89"/>
      <c r="DF80" s="89"/>
      <c r="DG80" s="89"/>
      <c r="DH80" s="89"/>
      <c r="DI80" s="89"/>
      <c r="DJ80" s="89"/>
      <c r="DK80" s="89"/>
      <c r="DL80" s="89"/>
      <c r="DM80" s="89"/>
      <c r="DN80" s="89"/>
      <c r="DO80" s="89"/>
      <c r="DP80" s="89"/>
      <c r="DQ80" s="89"/>
      <c r="DR80" s="89"/>
      <c r="DS80" s="89"/>
      <c r="DT80" s="89"/>
      <c r="DU80" s="89"/>
      <c r="DV80" s="89"/>
      <c r="DW80" s="89"/>
      <c r="DX80" s="89"/>
      <c r="DY80" s="89"/>
      <c r="DZ80" s="89"/>
      <c r="EA80" s="89"/>
      <c r="EB80" s="89"/>
      <c r="EC80" s="89"/>
      <c r="ED80" s="89"/>
      <c r="EE80" s="89"/>
      <c r="EF80" s="89"/>
      <c r="EG80" s="89"/>
      <c r="EH80" s="89"/>
      <c r="EI80" s="89"/>
      <c r="EJ80" s="89"/>
      <c r="EK80" s="89"/>
      <c r="EL80" s="89"/>
      <c r="EM80" s="89"/>
      <c r="EN80" s="89"/>
      <c r="EO80" s="89"/>
      <c r="EP80" s="89"/>
      <c r="EQ80" s="89"/>
      <c r="ER80" s="89"/>
      <c r="ES80" s="89"/>
      <c r="ET80" s="89"/>
      <c r="EU80" s="89"/>
      <c r="EV80" s="89"/>
      <c r="EW80" s="89"/>
      <c r="EX80" s="89"/>
      <c r="EY80" s="89"/>
      <c r="EZ80" s="89"/>
      <c r="FA80" s="89"/>
      <c r="FB80" s="89"/>
      <c r="FC80" s="89"/>
      <c r="FD80" s="89"/>
      <c r="FE80" s="89"/>
      <c r="FF80" s="89"/>
      <c r="FG80" s="89"/>
      <c r="FH80" s="89"/>
      <c r="FI80" s="89"/>
      <c r="FJ80" s="89"/>
      <c r="FK80" s="89"/>
      <c r="FL80" s="89"/>
      <c r="FM80" s="89"/>
      <c r="FN80" s="89"/>
      <c r="FO80" s="89"/>
      <c r="FP80" s="89"/>
      <c r="FQ80" s="89"/>
      <c r="FR80" s="89"/>
      <c r="FS80" s="89"/>
      <c r="FT80" s="89"/>
      <c r="FU80" s="89"/>
      <c r="FV80" s="89"/>
      <c r="FW80" s="89"/>
      <c r="FX80" s="89"/>
      <c r="FY80" s="89"/>
      <c r="FZ80" s="89"/>
      <c r="GA80" s="89"/>
      <c r="GB80" s="89"/>
      <c r="GC80" s="89"/>
      <c r="GD80" s="89"/>
      <c r="GE80" s="89"/>
      <c r="GF80" s="89"/>
      <c r="GG80" s="89"/>
      <c r="GH80" s="89"/>
      <c r="GI80" s="89"/>
      <c r="GJ80" s="89"/>
      <c r="GK80" s="89"/>
      <c r="GL80" s="89"/>
      <c r="GM80" s="89"/>
      <c r="GN80" s="89"/>
      <c r="GO80" s="89"/>
      <c r="GP80" s="89"/>
      <c r="GQ80" s="89"/>
      <c r="GR80" s="89"/>
      <c r="GS80" s="89"/>
      <c r="GT80" s="89"/>
      <c r="GU80" s="89"/>
      <c r="GV80" s="89"/>
      <c r="GW80" s="89"/>
      <c r="GX80" s="89"/>
      <c r="GY80" s="89"/>
      <c r="GZ80" s="89"/>
      <c r="HA80" s="89"/>
      <c r="HB80" s="89"/>
      <c r="HC80" s="89"/>
      <c r="HD80" s="89"/>
      <c r="HE80" s="89"/>
      <c r="HF80" s="89"/>
      <c r="HG80" s="89"/>
      <c r="HH80" s="89"/>
      <c r="HI80" s="89"/>
      <c r="HJ80" s="89"/>
      <c r="HK80" s="89"/>
      <c r="HL80" s="89"/>
      <c r="HM80" s="89"/>
      <c r="HN80" s="89"/>
      <c r="HO80" s="89"/>
      <c r="HP80" s="89"/>
      <c r="HQ80" s="89"/>
      <c r="HR80" s="89"/>
      <c r="HS80" s="89"/>
      <c r="HT80" s="89"/>
      <c r="HU80" s="89"/>
      <c r="HV80" s="89"/>
      <c r="HW80" s="89"/>
      <c r="HX80" s="89"/>
      <c r="HY80" s="89"/>
      <c r="HZ80" s="89"/>
      <c r="IA80" s="89"/>
      <c r="IB80" s="89"/>
      <c r="IC80" s="89"/>
      <c r="ID80" s="89"/>
      <c r="IE80" s="89"/>
      <c r="IF80" s="89"/>
      <c r="IG80" s="89"/>
      <c r="IH80" s="89"/>
      <c r="II80" s="89"/>
      <c r="IJ80" s="89"/>
      <c r="IK80" s="89"/>
      <c r="IL80" s="89"/>
      <c r="IM80" s="89"/>
      <c r="IN80" s="89"/>
      <c r="IO80" s="89"/>
      <c r="IP80" s="89"/>
      <c r="IQ80" s="89"/>
      <c r="IR80" s="89"/>
      <c r="IS80" s="89"/>
    </row>
    <row r="81" spans="1:13" s="87" customFormat="1" ht="12.75">
      <c r="A81" s="82"/>
      <c r="B81" s="83" t="s">
        <v>275</v>
      </c>
      <c r="C81" s="84"/>
      <c r="D81" s="84"/>
      <c r="E81" s="401"/>
      <c r="F81" s="82"/>
      <c r="G81" s="86"/>
      <c r="H81" s="86"/>
      <c r="I81" s="86"/>
      <c r="J81" s="86"/>
      <c r="K81" s="86"/>
      <c r="L81" s="86"/>
    </row>
    <row r="82" spans="1:13" s="87" customFormat="1" ht="12.75">
      <c r="A82" s="120"/>
      <c r="B82" s="121"/>
      <c r="C82" s="95"/>
      <c r="D82" s="96"/>
      <c r="E82" s="396"/>
      <c r="F82" s="98"/>
      <c r="G82" s="86"/>
      <c r="H82" s="86"/>
      <c r="I82" s="86"/>
      <c r="J82" s="86"/>
      <c r="K82" s="86"/>
      <c r="L82" s="86"/>
    </row>
    <row r="83" spans="1:13" s="125" customFormat="1" ht="118.5" customHeight="1">
      <c r="A83" s="115">
        <f>MAX($A$5:A82)+1</f>
        <v>22</v>
      </c>
      <c r="B83" s="116" t="s">
        <v>276</v>
      </c>
      <c r="C83" s="117"/>
      <c r="D83" s="118"/>
      <c r="E83" s="402"/>
      <c r="F83" s="123"/>
      <c r="G83" s="124"/>
      <c r="H83" s="124"/>
      <c r="I83" s="124"/>
      <c r="J83" s="124"/>
      <c r="K83" s="124"/>
      <c r="L83" s="124"/>
      <c r="M83" s="124"/>
    </row>
    <row r="84" spans="1:13" s="125" customFormat="1" ht="12.75">
      <c r="A84" s="115"/>
      <c r="B84" s="116" t="s">
        <v>277</v>
      </c>
      <c r="C84" s="117"/>
      <c r="D84" s="118"/>
      <c r="E84" s="402"/>
      <c r="F84" s="123"/>
      <c r="G84" s="124"/>
      <c r="H84" s="124"/>
      <c r="I84" s="124"/>
      <c r="J84" s="124"/>
      <c r="K84" s="124"/>
      <c r="L84" s="124"/>
      <c r="M84" s="124"/>
    </row>
    <row r="85" spans="1:13" s="125" customFormat="1" ht="12.75">
      <c r="A85" s="115"/>
      <c r="B85" s="116" t="s">
        <v>278</v>
      </c>
      <c r="C85" s="117"/>
      <c r="D85" s="118"/>
      <c r="E85" s="402"/>
      <c r="F85" s="123"/>
      <c r="G85" s="124"/>
      <c r="H85" s="124"/>
      <c r="I85" s="124"/>
      <c r="J85" s="124"/>
      <c r="K85" s="124"/>
      <c r="L85" s="124"/>
      <c r="M85" s="124"/>
    </row>
    <row r="86" spans="1:13" s="125" customFormat="1" ht="12.75">
      <c r="A86" s="115"/>
      <c r="B86" s="116" t="s">
        <v>279</v>
      </c>
      <c r="C86" s="117" t="s">
        <v>39</v>
      </c>
      <c r="D86" s="118">
        <v>1</v>
      </c>
      <c r="E86" s="394"/>
      <c r="F86" s="119">
        <f>D86*E86</f>
        <v>0</v>
      </c>
      <c r="G86" s="124"/>
      <c r="H86" s="124"/>
      <c r="I86" s="124"/>
      <c r="J86" s="124"/>
      <c r="K86" s="124"/>
      <c r="L86" s="124"/>
      <c r="M86" s="124"/>
    </row>
    <row r="87" spans="1:13" s="125" customFormat="1" ht="12.75">
      <c r="A87" s="115"/>
      <c r="B87" s="116" t="s">
        <v>280</v>
      </c>
      <c r="C87" s="117" t="s">
        <v>39</v>
      </c>
      <c r="D87" s="118">
        <v>7</v>
      </c>
      <c r="E87" s="394"/>
      <c r="F87" s="119">
        <f t="shared" ref="F87:F88" si="0">D87*E87</f>
        <v>0</v>
      </c>
      <c r="G87" s="124"/>
      <c r="H87" s="124"/>
      <c r="I87" s="124"/>
      <c r="J87" s="124"/>
      <c r="K87" s="124"/>
      <c r="L87" s="124"/>
      <c r="M87" s="124"/>
    </row>
    <row r="88" spans="1:13" s="125" customFormat="1" ht="12.75">
      <c r="A88" s="115"/>
      <c r="B88" s="116" t="s">
        <v>281</v>
      </c>
      <c r="C88" s="117" t="s">
        <v>39</v>
      </c>
      <c r="D88" s="118">
        <v>6</v>
      </c>
      <c r="E88" s="394"/>
      <c r="F88" s="119">
        <f t="shared" si="0"/>
        <v>0</v>
      </c>
      <c r="G88" s="124"/>
      <c r="H88" s="124"/>
      <c r="I88" s="124"/>
      <c r="J88" s="124"/>
      <c r="K88" s="124"/>
      <c r="L88" s="124"/>
      <c r="M88" s="124"/>
    </row>
    <row r="89" spans="1:13" s="125" customFormat="1" ht="12.75">
      <c r="A89" s="115"/>
      <c r="B89" s="116" t="s">
        <v>282</v>
      </c>
      <c r="C89" s="117" t="s">
        <v>39</v>
      </c>
      <c r="D89" s="118">
        <v>7</v>
      </c>
      <c r="E89" s="394"/>
      <c r="F89" s="119">
        <f>D89*E89</f>
        <v>0</v>
      </c>
      <c r="G89" s="124"/>
      <c r="H89" s="124"/>
      <c r="I89" s="124"/>
      <c r="J89" s="124"/>
      <c r="K89" s="124"/>
      <c r="L89" s="124"/>
      <c r="M89" s="124"/>
    </row>
    <row r="90" spans="1:13" s="125" customFormat="1" ht="12.75">
      <c r="A90" s="115"/>
      <c r="B90" s="116" t="s">
        <v>283</v>
      </c>
      <c r="C90" s="117" t="s">
        <v>39</v>
      </c>
      <c r="D90" s="118">
        <v>1</v>
      </c>
      <c r="E90" s="394"/>
      <c r="F90" s="119">
        <f>D90*E90</f>
        <v>0</v>
      </c>
      <c r="G90" s="124"/>
      <c r="H90" s="124"/>
      <c r="I90" s="124"/>
      <c r="J90" s="124"/>
      <c r="K90" s="124"/>
      <c r="L90" s="124"/>
      <c r="M90" s="124"/>
    </row>
    <row r="91" spans="1:13" s="125" customFormat="1" ht="12.75">
      <c r="A91" s="115"/>
      <c r="B91" s="116" t="s">
        <v>284</v>
      </c>
      <c r="C91" s="117" t="s">
        <v>39</v>
      </c>
      <c r="D91" s="118">
        <v>3</v>
      </c>
      <c r="E91" s="394"/>
      <c r="F91" s="119">
        <f t="shared" ref="F91:F92" si="1">D91*E91</f>
        <v>0</v>
      </c>
      <c r="G91" s="126"/>
      <c r="H91" s="124"/>
      <c r="I91" s="124"/>
      <c r="J91" s="124"/>
      <c r="K91" s="124"/>
      <c r="L91" s="124"/>
      <c r="M91" s="124"/>
    </row>
    <row r="92" spans="1:13" s="125" customFormat="1" ht="12.75">
      <c r="A92" s="115"/>
      <c r="B92" s="116" t="s">
        <v>285</v>
      </c>
      <c r="C92" s="117" t="s">
        <v>39</v>
      </c>
      <c r="D92" s="118">
        <v>8</v>
      </c>
      <c r="E92" s="394"/>
      <c r="F92" s="119">
        <f t="shared" si="1"/>
        <v>0</v>
      </c>
      <c r="G92" s="126"/>
      <c r="H92" s="124"/>
      <c r="I92" s="124"/>
      <c r="J92" s="124"/>
      <c r="K92" s="124"/>
      <c r="L92" s="124"/>
      <c r="M92" s="124"/>
    </row>
    <row r="93" spans="1:13" s="125" customFormat="1" ht="12.75">
      <c r="A93" s="115"/>
      <c r="B93" s="116"/>
      <c r="C93" s="117"/>
      <c r="D93" s="118"/>
      <c r="E93" s="403"/>
      <c r="F93" s="119"/>
      <c r="G93" s="126"/>
      <c r="H93" s="124"/>
      <c r="I93" s="124"/>
      <c r="J93" s="124"/>
      <c r="K93" s="124"/>
      <c r="L93" s="124"/>
      <c r="M93" s="124"/>
    </row>
    <row r="94" spans="1:13" s="87" customFormat="1" ht="12.75">
      <c r="A94" s="100">
        <f>MAX($A$6:A92)+1</f>
        <v>23</v>
      </c>
      <c r="B94" s="127" t="s">
        <v>286</v>
      </c>
      <c r="C94" s="127"/>
      <c r="D94" s="127"/>
      <c r="E94" s="404"/>
      <c r="F94" s="128"/>
    </row>
    <row r="95" spans="1:13" s="87" customFormat="1" ht="12.75">
      <c r="B95" s="127" t="s">
        <v>287</v>
      </c>
      <c r="C95" s="93" t="s">
        <v>6</v>
      </c>
      <c r="D95" s="93">
        <v>498</v>
      </c>
      <c r="E95" s="397"/>
      <c r="F95" s="94">
        <f>D95*E95</f>
        <v>0</v>
      </c>
    </row>
    <row r="96" spans="1:13" s="125" customFormat="1" ht="12.75">
      <c r="A96" s="115"/>
      <c r="B96" s="116"/>
      <c r="C96" s="117"/>
      <c r="D96" s="119"/>
      <c r="E96" s="405"/>
      <c r="F96" s="119"/>
      <c r="G96" s="126"/>
      <c r="H96" s="124"/>
      <c r="I96" s="124"/>
      <c r="J96" s="124"/>
      <c r="K96" s="124"/>
      <c r="L96" s="124"/>
      <c r="M96" s="124"/>
    </row>
    <row r="97" spans="1:13" s="87" customFormat="1" ht="25.5">
      <c r="A97" s="100">
        <f>MAX($A$6:A95)+1</f>
        <v>24</v>
      </c>
      <c r="B97" s="92" t="s">
        <v>288</v>
      </c>
      <c r="C97" s="129"/>
      <c r="D97" s="119"/>
      <c r="E97" s="405"/>
      <c r="F97" s="119"/>
      <c r="G97" s="86"/>
      <c r="H97" s="86"/>
      <c r="I97" s="86"/>
      <c r="J97" s="86"/>
      <c r="K97" s="86"/>
      <c r="L97" s="86"/>
      <c r="M97" s="86"/>
    </row>
    <row r="98" spans="1:13" s="130" customFormat="1" ht="12.75">
      <c r="A98" s="91"/>
      <c r="B98" s="92" t="s">
        <v>289</v>
      </c>
      <c r="C98" s="93" t="s">
        <v>6</v>
      </c>
      <c r="D98" s="93">
        <v>62</v>
      </c>
      <c r="E98" s="397"/>
      <c r="F98" s="94">
        <f>+E98*D98</f>
        <v>0</v>
      </c>
    </row>
    <row r="99" spans="1:13" s="125" customFormat="1" ht="12.75">
      <c r="A99" s="115"/>
      <c r="B99" s="116"/>
      <c r="C99" s="117"/>
      <c r="D99" s="119"/>
      <c r="E99" s="405"/>
      <c r="F99" s="119"/>
      <c r="G99" s="126"/>
      <c r="H99" s="124"/>
      <c r="I99" s="124"/>
      <c r="J99" s="124"/>
      <c r="K99" s="124"/>
      <c r="L99" s="124"/>
      <c r="M99" s="124"/>
    </row>
    <row r="100" spans="1:13" s="125" customFormat="1" ht="12.75">
      <c r="A100" s="115">
        <f>MAX($A$5:A99)+1</f>
        <v>25</v>
      </c>
      <c r="B100" s="116" t="s">
        <v>290</v>
      </c>
      <c r="C100" s="131"/>
      <c r="D100" s="131"/>
      <c r="E100" s="402"/>
      <c r="F100" s="123"/>
    </row>
    <row r="101" spans="1:13" s="125" customFormat="1" ht="12.75">
      <c r="A101" s="115"/>
      <c r="B101" s="116" t="s">
        <v>291</v>
      </c>
      <c r="C101" s="131"/>
      <c r="D101" s="131"/>
      <c r="E101" s="402"/>
      <c r="F101" s="123"/>
    </row>
    <row r="102" spans="1:13" s="125" customFormat="1" ht="42.75" customHeight="1">
      <c r="A102" s="115"/>
      <c r="B102" s="116" t="s">
        <v>292</v>
      </c>
      <c r="C102" s="122"/>
      <c r="D102" s="122"/>
      <c r="E102" s="402"/>
      <c r="F102" s="123"/>
      <c r="G102" s="124"/>
      <c r="H102" s="124"/>
      <c r="I102" s="124"/>
      <c r="J102" s="124"/>
      <c r="K102" s="124"/>
      <c r="L102" s="124"/>
      <c r="M102" s="124"/>
    </row>
    <row r="103" spans="1:13" s="125" customFormat="1" ht="66.75" customHeight="1">
      <c r="A103" s="115"/>
      <c r="B103" s="116" t="s">
        <v>293</v>
      </c>
      <c r="C103" s="122"/>
      <c r="D103" s="122"/>
      <c r="E103" s="402"/>
      <c r="F103" s="123"/>
      <c r="G103" s="124"/>
      <c r="H103" s="124"/>
      <c r="I103" s="124"/>
      <c r="J103" s="124"/>
      <c r="K103" s="124"/>
      <c r="L103" s="124"/>
      <c r="M103" s="124"/>
    </row>
    <row r="104" spans="1:13" s="125" customFormat="1" ht="25.5">
      <c r="A104" s="115"/>
      <c r="B104" s="116" t="s">
        <v>294</v>
      </c>
      <c r="C104" s="122"/>
      <c r="D104" s="122"/>
      <c r="E104" s="402"/>
      <c r="F104" s="123"/>
      <c r="G104" s="124"/>
      <c r="H104" s="124"/>
      <c r="I104" s="124"/>
      <c r="J104" s="124"/>
      <c r="K104" s="124"/>
      <c r="L104" s="124"/>
      <c r="M104" s="124"/>
    </row>
    <row r="105" spans="1:13" s="125" customFormat="1" ht="12.75">
      <c r="A105" s="115"/>
      <c r="B105" s="116" t="s">
        <v>295</v>
      </c>
      <c r="C105" s="131"/>
      <c r="D105" s="131"/>
      <c r="E105" s="402"/>
      <c r="F105" s="123"/>
      <c r="G105" s="124"/>
    </row>
    <row r="106" spans="1:13" s="125" customFormat="1" ht="12.75">
      <c r="A106" s="115"/>
      <c r="B106" s="116" t="s">
        <v>296</v>
      </c>
      <c r="C106" s="131"/>
      <c r="D106" s="131"/>
      <c r="E106" s="402"/>
      <c r="F106" s="123"/>
      <c r="G106" s="124"/>
    </row>
    <row r="107" spans="1:13" s="125" customFormat="1" ht="12.75">
      <c r="A107" s="115"/>
      <c r="B107" s="116" t="s">
        <v>71</v>
      </c>
      <c r="C107" s="117" t="s">
        <v>39</v>
      </c>
      <c r="D107" s="118">
        <v>6</v>
      </c>
      <c r="E107" s="394"/>
      <c r="F107" s="119">
        <f>D107*E107</f>
        <v>0</v>
      </c>
    </row>
    <row r="108" spans="1:13" s="125" customFormat="1" ht="12.75">
      <c r="A108" s="115"/>
      <c r="B108" s="116" t="s">
        <v>297</v>
      </c>
      <c r="C108" s="117" t="s">
        <v>39</v>
      </c>
      <c r="D108" s="118">
        <v>7</v>
      </c>
      <c r="E108" s="394"/>
      <c r="F108" s="119">
        <f>D108*E108</f>
        <v>0</v>
      </c>
      <c r="G108" s="124"/>
    </row>
    <row r="109" spans="1:13" s="125" customFormat="1" ht="12.75">
      <c r="B109" s="92"/>
      <c r="C109" s="131"/>
      <c r="D109" s="131"/>
      <c r="E109" s="406"/>
      <c r="F109" s="131"/>
    </row>
    <row r="110" spans="1:13" s="125" customFormat="1" ht="69.75" customHeight="1">
      <c r="A110" s="115">
        <f>MAX($A$5:A109)+1</f>
        <v>26</v>
      </c>
      <c r="B110" s="116" t="s">
        <v>298</v>
      </c>
      <c r="C110" s="117"/>
      <c r="D110" s="118"/>
      <c r="E110" s="407"/>
      <c r="F110" s="123"/>
      <c r="G110" s="124"/>
      <c r="H110" s="124"/>
      <c r="I110" s="124"/>
      <c r="J110" s="124"/>
      <c r="K110" s="124"/>
      <c r="L110" s="124"/>
      <c r="M110" s="124"/>
    </row>
    <row r="111" spans="1:13" s="125" customFormat="1" ht="12.75">
      <c r="A111" s="115"/>
      <c r="B111" s="116" t="s">
        <v>299</v>
      </c>
      <c r="C111" s="117" t="s">
        <v>39</v>
      </c>
      <c r="D111" s="118">
        <v>7</v>
      </c>
      <c r="E111" s="394"/>
      <c r="F111" s="119">
        <f>D111*E111</f>
        <v>0</v>
      </c>
      <c r="G111" s="124"/>
      <c r="H111" s="124"/>
      <c r="I111" s="124"/>
      <c r="J111" s="124"/>
      <c r="K111" s="124"/>
      <c r="L111" s="124"/>
      <c r="M111" s="124"/>
    </row>
    <row r="112" spans="1:13" s="125" customFormat="1" ht="12.75">
      <c r="A112" s="115"/>
      <c r="B112" s="116"/>
      <c r="C112" s="117"/>
      <c r="D112" s="119"/>
      <c r="E112" s="405"/>
      <c r="F112" s="119"/>
      <c r="G112" s="124"/>
      <c r="H112" s="124"/>
      <c r="I112" s="124"/>
      <c r="J112" s="124"/>
      <c r="K112" s="124"/>
      <c r="L112" s="124"/>
      <c r="M112" s="124"/>
    </row>
    <row r="113" spans="1:253" s="87" customFormat="1" ht="12.75">
      <c r="A113" s="100">
        <f>MAX($A$9:A112)+1</f>
        <v>27</v>
      </c>
      <c r="B113" s="132" t="s">
        <v>300</v>
      </c>
      <c r="C113" s="112"/>
      <c r="D113" s="133"/>
      <c r="E113" s="408"/>
    </row>
    <row r="114" spans="1:253" s="87" customFormat="1" ht="12.75">
      <c r="B114" s="132" t="s">
        <v>301</v>
      </c>
      <c r="C114" s="112"/>
      <c r="D114" s="133"/>
      <c r="E114" s="408"/>
    </row>
    <row r="115" spans="1:253" s="87" customFormat="1" ht="12.75">
      <c r="B115" s="132" t="s">
        <v>302</v>
      </c>
      <c r="C115" s="112"/>
      <c r="D115" s="133"/>
      <c r="E115" s="408"/>
    </row>
    <row r="116" spans="1:253" s="87" customFormat="1" ht="12.75">
      <c r="B116" s="132" t="s">
        <v>303</v>
      </c>
      <c r="C116" s="112"/>
      <c r="D116" s="133"/>
      <c r="E116" s="408"/>
    </row>
    <row r="117" spans="1:253" s="87" customFormat="1" ht="12.75">
      <c r="B117" s="132" t="s">
        <v>304</v>
      </c>
      <c r="C117" s="117" t="s">
        <v>39</v>
      </c>
      <c r="D117" s="118">
        <v>7</v>
      </c>
      <c r="E117" s="394"/>
      <c r="F117" s="119">
        <f>D117*E117</f>
        <v>0</v>
      </c>
    </row>
    <row r="118" spans="1:253" s="87" customFormat="1" ht="12.75">
      <c r="B118" s="132"/>
      <c r="C118" s="112"/>
      <c r="D118" s="133"/>
      <c r="E118" s="408"/>
    </row>
    <row r="119" spans="1:253" s="135" customFormat="1" ht="38.25">
      <c r="A119" s="100">
        <f>MAX($A$9:A118)+1</f>
        <v>28</v>
      </c>
      <c r="B119" s="134" t="s">
        <v>305</v>
      </c>
      <c r="C119" s="112"/>
      <c r="D119" s="119"/>
      <c r="E119" s="405"/>
      <c r="F119" s="119"/>
    </row>
    <row r="120" spans="1:253" s="135" customFormat="1" ht="12.75">
      <c r="A120" s="136"/>
      <c r="B120" s="134" t="s">
        <v>306</v>
      </c>
      <c r="C120" s="117" t="s">
        <v>39</v>
      </c>
      <c r="D120" s="118">
        <v>6</v>
      </c>
      <c r="E120" s="394"/>
      <c r="F120" s="119">
        <f>D120*E120</f>
        <v>0</v>
      </c>
    </row>
    <row r="121" spans="1:253" s="135" customFormat="1" ht="12.75">
      <c r="A121" s="136"/>
      <c r="B121" s="134" t="s">
        <v>307</v>
      </c>
      <c r="C121" s="117" t="s">
        <v>39</v>
      </c>
      <c r="D121" s="118">
        <v>31</v>
      </c>
      <c r="E121" s="394"/>
      <c r="F121" s="119">
        <f>D121*E121</f>
        <v>0</v>
      </c>
    </row>
    <row r="122" spans="1:253" s="125" customFormat="1" ht="12.75">
      <c r="A122" s="115"/>
      <c r="B122" s="116"/>
      <c r="C122" s="117"/>
      <c r="D122" s="119"/>
      <c r="E122" s="405"/>
      <c r="F122" s="119"/>
      <c r="G122" s="124"/>
      <c r="H122" s="124"/>
      <c r="I122" s="124"/>
      <c r="J122" s="124"/>
      <c r="K122" s="124"/>
      <c r="L122" s="124"/>
      <c r="M122" s="124"/>
    </row>
    <row r="123" spans="1:253" s="141" customFormat="1" ht="25.5">
      <c r="A123" s="91">
        <f>MAX($A$5:A122)+1</f>
        <v>29</v>
      </c>
      <c r="B123" s="92" t="s">
        <v>308</v>
      </c>
      <c r="C123" s="137"/>
      <c r="D123" s="138"/>
      <c r="E123" s="408"/>
      <c r="F123" s="139"/>
      <c r="G123" s="140"/>
      <c r="H123" s="140"/>
      <c r="I123" s="140"/>
      <c r="J123" s="140"/>
      <c r="K123" s="140"/>
      <c r="L123" s="140"/>
    </row>
    <row r="124" spans="1:253" s="141" customFormat="1" ht="12.75">
      <c r="A124" s="91"/>
      <c r="B124" s="92" t="s">
        <v>309</v>
      </c>
      <c r="C124" s="129"/>
      <c r="D124" s="142"/>
      <c r="E124" s="409"/>
      <c r="F124" s="143"/>
      <c r="G124" s="144"/>
      <c r="H124" s="144"/>
      <c r="I124" s="144"/>
      <c r="J124" s="144"/>
      <c r="K124" s="144"/>
      <c r="L124" s="144"/>
      <c r="M124" s="144"/>
      <c r="N124" s="144"/>
      <c r="O124" s="144"/>
      <c r="P124" s="144"/>
      <c r="Q124" s="144"/>
      <c r="R124" s="144"/>
      <c r="S124" s="144"/>
      <c r="T124" s="144"/>
      <c r="U124" s="144"/>
      <c r="V124" s="144"/>
      <c r="W124" s="144"/>
      <c r="X124" s="144"/>
      <c r="Y124" s="144"/>
      <c r="Z124" s="144"/>
      <c r="AA124" s="144"/>
      <c r="AB124" s="144"/>
      <c r="AC124" s="144"/>
      <c r="AD124" s="144"/>
      <c r="AE124" s="144"/>
      <c r="AF124" s="144"/>
      <c r="AG124" s="144"/>
      <c r="AH124" s="144"/>
      <c r="AI124" s="144"/>
      <c r="AJ124" s="144"/>
      <c r="AK124" s="144"/>
      <c r="AL124" s="144"/>
      <c r="AM124" s="144"/>
      <c r="AN124" s="144"/>
      <c r="AO124" s="144"/>
      <c r="AP124" s="144"/>
      <c r="AQ124" s="144"/>
      <c r="AR124" s="144"/>
      <c r="AS124" s="144"/>
      <c r="AT124" s="144"/>
      <c r="AU124" s="144"/>
      <c r="AV124" s="144"/>
      <c r="AW124" s="144"/>
      <c r="AX124" s="144"/>
      <c r="AY124" s="144"/>
      <c r="AZ124" s="144"/>
      <c r="BA124" s="144"/>
      <c r="BB124" s="144"/>
      <c r="BC124" s="144"/>
      <c r="BD124" s="144"/>
      <c r="BE124" s="144"/>
      <c r="BF124" s="144"/>
      <c r="BG124" s="144"/>
      <c r="BH124" s="144"/>
      <c r="BI124" s="144"/>
      <c r="BJ124" s="144"/>
      <c r="BK124" s="144"/>
      <c r="BL124" s="144"/>
      <c r="BM124" s="144"/>
      <c r="BN124" s="144"/>
      <c r="BO124" s="144"/>
      <c r="BP124" s="144"/>
      <c r="BQ124" s="144"/>
      <c r="BR124" s="144"/>
      <c r="BS124" s="144"/>
      <c r="BT124" s="144"/>
      <c r="BU124" s="144"/>
      <c r="BV124" s="144"/>
      <c r="BW124" s="144"/>
      <c r="BX124" s="144"/>
      <c r="BY124" s="144"/>
      <c r="BZ124" s="144"/>
      <c r="CA124" s="144"/>
      <c r="CB124" s="144"/>
      <c r="CC124" s="144"/>
      <c r="CD124" s="144"/>
      <c r="CE124" s="144"/>
      <c r="CF124" s="144"/>
      <c r="CG124" s="144"/>
      <c r="CH124" s="144"/>
      <c r="CI124" s="144"/>
      <c r="CJ124" s="144"/>
      <c r="CK124" s="144"/>
      <c r="CL124" s="144"/>
      <c r="CM124" s="144"/>
      <c r="CN124" s="144"/>
      <c r="CO124" s="144"/>
      <c r="CP124" s="144"/>
      <c r="CQ124" s="144"/>
      <c r="CR124" s="144"/>
      <c r="CS124" s="144"/>
      <c r="CT124" s="144"/>
      <c r="CU124" s="144"/>
      <c r="CV124" s="144"/>
      <c r="CW124" s="144"/>
      <c r="CX124" s="144"/>
      <c r="CY124" s="144"/>
      <c r="CZ124" s="144"/>
      <c r="DA124" s="144"/>
      <c r="DB124" s="144"/>
      <c r="DC124" s="144"/>
      <c r="DD124" s="144"/>
      <c r="DE124" s="144"/>
      <c r="DF124" s="144"/>
      <c r="DG124" s="144"/>
      <c r="DH124" s="144"/>
      <c r="DI124" s="144"/>
      <c r="DJ124" s="144"/>
      <c r="DK124" s="144"/>
      <c r="DL124" s="144"/>
      <c r="DM124" s="144"/>
      <c r="DN124" s="144"/>
      <c r="DO124" s="144"/>
      <c r="DP124" s="144"/>
      <c r="DQ124" s="144"/>
      <c r="DR124" s="144"/>
      <c r="DS124" s="144"/>
      <c r="DT124" s="144"/>
      <c r="DU124" s="144"/>
      <c r="DV124" s="144"/>
      <c r="DW124" s="144"/>
      <c r="DX124" s="144"/>
      <c r="DY124" s="144"/>
      <c r="DZ124" s="144"/>
      <c r="EA124" s="144"/>
      <c r="EB124" s="144"/>
      <c r="EC124" s="144"/>
      <c r="ED124" s="144"/>
      <c r="EE124" s="144"/>
      <c r="EF124" s="144"/>
      <c r="EG124" s="144"/>
      <c r="EH124" s="144"/>
      <c r="EI124" s="144"/>
      <c r="EJ124" s="144"/>
      <c r="EK124" s="144"/>
      <c r="EL124" s="144"/>
      <c r="EM124" s="144"/>
      <c r="EN124" s="144"/>
      <c r="EO124" s="144"/>
      <c r="EP124" s="144"/>
      <c r="EQ124" s="144"/>
      <c r="ER124" s="144"/>
      <c r="ES124" s="144"/>
      <c r="ET124" s="144"/>
      <c r="EU124" s="144"/>
      <c r="EV124" s="144"/>
      <c r="EW124" s="144"/>
      <c r="EX124" s="144"/>
      <c r="EY124" s="144"/>
      <c r="EZ124" s="144"/>
      <c r="FA124" s="144"/>
      <c r="FB124" s="144"/>
      <c r="FC124" s="144"/>
      <c r="FD124" s="144"/>
      <c r="FE124" s="144"/>
      <c r="FF124" s="144"/>
      <c r="FG124" s="144"/>
      <c r="FH124" s="144"/>
      <c r="FI124" s="144"/>
      <c r="FJ124" s="144"/>
      <c r="FK124" s="144"/>
      <c r="FL124" s="144"/>
      <c r="FM124" s="144"/>
      <c r="FN124" s="144"/>
      <c r="FO124" s="144"/>
      <c r="FP124" s="144"/>
      <c r="FQ124" s="144"/>
      <c r="FR124" s="144"/>
      <c r="FS124" s="144"/>
      <c r="FT124" s="144"/>
      <c r="FU124" s="144"/>
      <c r="FV124" s="144"/>
      <c r="FW124" s="144"/>
      <c r="FX124" s="144"/>
      <c r="FY124" s="144"/>
      <c r="FZ124" s="144"/>
      <c r="GA124" s="144"/>
      <c r="GB124" s="144"/>
      <c r="GC124" s="144"/>
      <c r="GD124" s="144"/>
      <c r="GE124" s="144"/>
      <c r="GF124" s="144"/>
      <c r="GG124" s="144"/>
      <c r="GH124" s="144"/>
      <c r="GI124" s="144"/>
      <c r="GJ124" s="144"/>
      <c r="GK124" s="144"/>
      <c r="GL124" s="144"/>
      <c r="GM124" s="144"/>
      <c r="GN124" s="144"/>
      <c r="GO124" s="144"/>
      <c r="GP124" s="144"/>
      <c r="GQ124" s="144"/>
      <c r="GR124" s="144"/>
      <c r="GS124" s="144"/>
      <c r="GT124" s="144"/>
      <c r="GU124" s="144"/>
      <c r="GV124" s="144"/>
      <c r="GW124" s="144"/>
      <c r="GX124" s="144"/>
      <c r="GY124" s="144"/>
      <c r="GZ124" s="144"/>
      <c r="HA124" s="144"/>
      <c r="HB124" s="144"/>
      <c r="HC124" s="144"/>
      <c r="HD124" s="144"/>
      <c r="HE124" s="144"/>
      <c r="HF124" s="144"/>
      <c r="HG124" s="144"/>
      <c r="HH124" s="144"/>
      <c r="HI124" s="144"/>
      <c r="HJ124" s="144"/>
      <c r="HK124" s="144"/>
      <c r="HL124" s="144"/>
      <c r="HM124" s="144"/>
      <c r="HN124" s="144"/>
      <c r="HO124" s="144"/>
      <c r="HP124" s="144"/>
      <c r="HQ124" s="144"/>
      <c r="HR124" s="144"/>
      <c r="HS124" s="144"/>
      <c r="HT124" s="144"/>
      <c r="HU124" s="144"/>
      <c r="HV124" s="144"/>
      <c r="HW124" s="144"/>
      <c r="HX124" s="144"/>
      <c r="HY124" s="144"/>
      <c r="HZ124" s="144"/>
      <c r="IA124" s="144"/>
      <c r="IB124" s="144"/>
      <c r="IC124" s="144"/>
      <c r="ID124" s="144"/>
      <c r="IE124" s="144"/>
      <c r="IF124" s="144"/>
      <c r="IG124" s="144"/>
      <c r="IH124" s="144"/>
      <c r="II124" s="144"/>
      <c r="IJ124" s="144"/>
      <c r="IK124" s="144"/>
      <c r="IL124" s="144"/>
      <c r="IM124" s="144"/>
      <c r="IN124" s="144"/>
      <c r="IO124" s="144"/>
      <c r="IP124" s="144"/>
      <c r="IQ124" s="144"/>
      <c r="IR124" s="144"/>
      <c r="IS124" s="144"/>
    </row>
    <row r="125" spans="1:253" s="141" customFormat="1" ht="12.75">
      <c r="A125" s="91"/>
      <c r="B125" s="92" t="s">
        <v>310</v>
      </c>
      <c r="C125" s="93" t="s">
        <v>39</v>
      </c>
      <c r="D125" s="93">
        <v>4</v>
      </c>
      <c r="E125" s="397"/>
      <c r="F125" s="94">
        <f>D125*E125</f>
        <v>0</v>
      </c>
      <c r="G125" s="144"/>
      <c r="H125" s="144"/>
      <c r="I125" s="144"/>
      <c r="J125" s="144"/>
      <c r="K125" s="144"/>
      <c r="L125" s="144"/>
      <c r="M125" s="144"/>
      <c r="N125" s="144"/>
      <c r="O125" s="144"/>
      <c r="P125" s="144"/>
      <c r="Q125" s="144"/>
      <c r="R125" s="144"/>
      <c r="S125" s="144"/>
      <c r="T125" s="144"/>
      <c r="U125" s="144"/>
      <c r="V125" s="144"/>
      <c r="W125" s="144"/>
      <c r="X125" s="144"/>
      <c r="Y125" s="144"/>
      <c r="Z125" s="144"/>
      <c r="AA125" s="144"/>
      <c r="AB125" s="144"/>
      <c r="AC125" s="144"/>
      <c r="AD125" s="144"/>
      <c r="AE125" s="144"/>
      <c r="AF125" s="144"/>
      <c r="AG125" s="144"/>
      <c r="AH125" s="144"/>
      <c r="AI125" s="144"/>
      <c r="AJ125" s="144"/>
      <c r="AK125" s="144"/>
      <c r="AL125" s="144"/>
      <c r="AM125" s="144"/>
      <c r="AN125" s="144"/>
      <c r="AO125" s="144"/>
      <c r="AP125" s="144"/>
      <c r="AQ125" s="144"/>
      <c r="AR125" s="144"/>
      <c r="AS125" s="144"/>
      <c r="AT125" s="144"/>
      <c r="AU125" s="144"/>
      <c r="AV125" s="144"/>
      <c r="AW125" s="144"/>
      <c r="AX125" s="144"/>
      <c r="AY125" s="144"/>
      <c r="AZ125" s="144"/>
      <c r="BA125" s="144"/>
      <c r="BB125" s="144"/>
      <c r="BC125" s="144"/>
      <c r="BD125" s="144"/>
      <c r="BE125" s="144"/>
      <c r="BF125" s="144"/>
      <c r="BG125" s="144"/>
      <c r="BH125" s="144"/>
      <c r="BI125" s="144"/>
      <c r="BJ125" s="144"/>
      <c r="BK125" s="144"/>
      <c r="BL125" s="144"/>
      <c r="BM125" s="144"/>
      <c r="BN125" s="144"/>
      <c r="BO125" s="144"/>
      <c r="BP125" s="144"/>
      <c r="BQ125" s="144"/>
      <c r="BR125" s="144"/>
      <c r="BS125" s="144"/>
      <c r="BT125" s="144"/>
      <c r="BU125" s="144"/>
      <c r="BV125" s="144"/>
      <c r="BW125" s="144"/>
      <c r="BX125" s="144"/>
      <c r="BY125" s="144"/>
      <c r="BZ125" s="144"/>
      <c r="CA125" s="144"/>
      <c r="CB125" s="144"/>
      <c r="CC125" s="144"/>
      <c r="CD125" s="144"/>
      <c r="CE125" s="144"/>
      <c r="CF125" s="144"/>
      <c r="CG125" s="144"/>
      <c r="CH125" s="144"/>
      <c r="CI125" s="144"/>
      <c r="CJ125" s="144"/>
      <c r="CK125" s="144"/>
      <c r="CL125" s="144"/>
      <c r="CM125" s="144"/>
      <c r="CN125" s="144"/>
      <c r="CO125" s="144"/>
      <c r="CP125" s="144"/>
      <c r="CQ125" s="144"/>
      <c r="CR125" s="144"/>
      <c r="CS125" s="144"/>
      <c r="CT125" s="144"/>
      <c r="CU125" s="144"/>
      <c r="CV125" s="144"/>
      <c r="CW125" s="144"/>
      <c r="CX125" s="144"/>
      <c r="CY125" s="144"/>
      <c r="CZ125" s="144"/>
      <c r="DA125" s="144"/>
      <c r="DB125" s="144"/>
      <c r="DC125" s="144"/>
      <c r="DD125" s="144"/>
      <c r="DE125" s="144"/>
      <c r="DF125" s="144"/>
      <c r="DG125" s="144"/>
      <c r="DH125" s="144"/>
      <c r="DI125" s="144"/>
      <c r="DJ125" s="144"/>
      <c r="DK125" s="144"/>
      <c r="DL125" s="144"/>
      <c r="DM125" s="144"/>
      <c r="DN125" s="144"/>
      <c r="DO125" s="144"/>
      <c r="DP125" s="144"/>
      <c r="DQ125" s="144"/>
      <c r="DR125" s="144"/>
      <c r="DS125" s="144"/>
      <c r="DT125" s="144"/>
      <c r="DU125" s="144"/>
      <c r="DV125" s="144"/>
      <c r="DW125" s="144"/>
      <c r="DX125" s="144"/>
      <c r="DY125" s="144"/>
      <c r="DZ125" s="144"/>
      <c r="EA125" s="144"/>
      <c r="EB125" s="144"/>
      <c r="EC125" s="144"/>
      <c r="ED125" s="144"/>
      <c r="EE125" s="144"/>
      <c r="EF125" s="144"/>
      <c r="EG125" s="144"/>
      <c r="EH125" s="144"/>
      <c r="EI125" s="144"/>
      <c r="EJ125" s="144"/>
      <c r="EK125" s="144"/>
      <c r="EL125" s="144"/>
      <c r="EM125" s="144"/>
      <c r="EN125" s="144"/>
      <c r="EO125" s="144"/>
      <c r="EP125" s="144"/>
      <c r="EQ125" s="144"/>
      <c r="ER125" s="144"/>
      <c r="ES125" s="144"/>
      <c r="ET125" s="144"/>
      <c r="EU125" s="144"/>
      <c r="EV125" s="144"/>
      <c r="EW125" s="144"/>
      <c r="EX125" s="144"/>
      <c r="EY125" s="144"/>
      <c r="EZ125" s="144"/>
      <c r="FA125" s="144"/>
      <c r="FB125" s="144"/>
      <c r="FC125" s="144"/>
      <c r="FD125" s="144"/>
      <c r="FE125" s="144"/>
      <c r="FF125" s="144"/>
      <c r="FG125" s="144"/>
      <c r="FH125" s="144"/>
      <c r="FI125" s="144"/>
      <c r="FJ125" s="144"/>
      <c r="FK125" s="144"/>
      <c r="FL125" s="144"/>
      <c r="FM125" s="144"/>
      <c r="FN125" s="144"/>
      <c r="FO125" s="144"/>
      <c r="FP125" s="144"/>
      <c r="FQ125" s="144"/>
      <c r="FR125" s="144"/>
      <c r="FS125" s="144"/>
      <c r="FT125" s="144"/>
      <c r="FU125" s="144"/>
      <c r="FV125" s="144"/>
      <c r="FW125" s="144"/>
      <c r="FX125" s="144"/>
      <c r="FY125" s="144"/>
      <c r="FZ125" s="144"/>
      <c r="GA125" s="144"/>
      <c r="GB125" s="144"/>
      <c r="GC125" s="144"/>
      <c r="GD125" s="144"/>
      <c r="GE125" s="144"/>
      <c r="GF125" s="144"/>
      <c r="GG125" s="144"/>
      <c r="GH125" s="144"/>
      <c r="GI125" s="144"/>
      <c r="GJ125" s="144"/>
      <c r="GK125" s="144"/>
      <c r="GL125" s="144"/>
      <c r="GM125" s="144"/>
      <c r="GN125" s="144"/>
      <c r="GO125" s="144"/>
      <c r="GP125" s="144"/>
      <c r="GQ125" s="144"/>
      <c r="GR125" s="144"/>
      <c r="GS125" s="144"/>
      <c r="GT125" s="144"/>
      <c r="GU125" s="144"/>
      <c r="GV125" s="144"/>
      <c r="GW125" s="144"/>
      <c r="GX125" s="144"/>
      <c r="GY125" s="144"/>
      <c r="GZ125" s="144"/>
      <c r="HA125" s="144"/>
      <c r="HB125" s="144"/>
      <c r="HC125" s="144"/>
      <c r="HD125" s="144"/>
      <c r="HE125" s="144"/>
      <c r="HF125" s="144"/>
      <c r="HG125" s="144"/>
      <c r="HH125" s="144"/>
      <c r="HI125" s="144"/>
      <c r="HJ125" s="144"/>
      <c r="HK125" s="144"/>
      <c r="HL125" s="144"/>
      <c r="HM125" s="144"/>
      <c r="HN125" s="144"/>
      <c r="HO125" s="144"/>
      <c r="HP125" s="144"/>
      <c r="HQ125" s="144"/>
      <c r="HR125" s="144"/>
      <c r="HS125" s="144"/>
      <c r="HT125" s="144"/>
      <c r="HU125" s="144"/>
      <c r="HV125" s="144"/>
      <c r="HW125" s="144"/>
      <c r="HX125" s="144"/>
      <c r="HY125" s="144"/>
      <c r="HZ125" s="144"/>
      <c r="IA125" s="144"/>
      <c r="IB125" s="144"/>
      <c r="IC125" s="144"/>
      <c r="ID125" s="144"/>
      <c r="IE125" s="144"/>
      <c r="IF125" s="144"/>
      <c r="IG125" s="144"/>
      <c r="IH125" s="144"/>
      <c r="II125" s="144"/>
      <c r="IJ125" s="144"/>
      <c r="IK125" s="144"/>
      <c r="IL125" s="144"/>
      <c r="IM125" s="144"/>
      <c r="IN125" s="144"/>
      <c r="IO125" s="144"/>
      <c r="IP125" s="144"/>
      <c r="IQ125" s="144"/>
      <c r="IR125" s="144"/>
      <c r="IS125" s="144"/>
    </row>
    <row r="126" spans="1:253" s="141" customFormat="1" ht="12.75">
      <c r="A126" s="91"/>
      <c r="B126" s="92"/>
      <c r="C126" s="93"/>
      <c r="D126" s="93"/>
      <c r="E126" s="410"/>
      <c r="F126" s="94"/>
      <c r="G126" s="144"/>
      <c r="H126" s="144"/>
      <c r="I126" s="144"/>
      <c r="J126" s="144"/>
      <c r="K126" s="144"/>
      <c r="L126" s="144"/>
      <c r="M126" s="144"/>
      <c r="N126" s="144"/>
      <c r="O126" s="144"/>
      <c r="P126" s="144"/>
      <c r="Q126" s="144"/>
      <c r="R126" s="144"/>
      <c r="S126" s="144"/>
      <c r="T126" s="144"/>
      <c r="U126" s="144"/>
      <c r="V126" s="144"/>
      <c r="W126" s="144"/>
      <c r="X126" s="144"/>
      <c r="Y126" s="144"/>
      <c r="Z126" s="144"/>
      <c r="AA126" s="144"/>
      <c r="AB126" s="144"/>
      <c r="AC126" s="144"/>
      <c r="AD126" s="144"/>
      <c r="AE126" s="144"/>
      <c r="AF126" s="144"/>
      <c r="AG126" s="144"/>
      <c r="AH126" s="144"/>
      <c r="AI126" s="144"/>
      <c r="AJ126" s="144"/>
      <c r="AK126" s="144"/>
      <c r="AL126" s="144"/>
      <c r="AM126" s="144"/>
      <c r="AN126" s="144"/>
      <c r="AO126" s="144"/>
      <c r="AP126" s="144"/>
      <c r="AQ126" s="144"/>
      <c r="AR126" s="144"/>
      <c r="AS126" s="144"/>
      <c r="AT126" s="144"/>
      <c r="AU126" s="144"/>
      <c r="AV126" s="144"/>
      <c r="AW126" s="144"/>
      <c r="AX126" s="144"/>
      <c r="AY126" s="144"/>
      <c r="AZ126" s="144"/>
      <c r="BA126" s="144"/>
      <c r="BB126" s="144"/>
      <c r="BC126" s="144"/>
      <c r="BD126" s="144"/>
      <c r="BE126" s="144"/>
      <c r="BF126" s="144"/>
      <c r="BG126" s="144"/>
      <c r="BH126" s="144"/>
      <c r="BI126" s="144"/>
      <c r="BJ126" s="144"/>
      <c r="BK126" s="144"/>
      <c r="BL126" s="144"/>
      <c r="BM126" s="144"/>
      <c r="BN126" s="144"/>
      <c r="BO126" s="144"/>
      <c r="BP126" s="144"/>
      <c r="BQ126" s="144"/>
      <c r="BR126" s="144"/>
      <c r="BS126" s="144"/>
      <c r="BT126" s="144"/>
      <c r="BU126" s="144"/>
      <c r="BV126" s="144"/>
      <c r="BW126" s="144"/>
      <c r="BX126" s="144"/>
      <c r="BY126" s="144"/>
      <c r="BZ126" s="144"/>
      <c r="CA126" s="144"/>
      <c r="CB126" s="144"/>
      <c r="CC126" s="144"/>
      <c r="CD126" s="144"/>
      <c r="CE126" s="144"/>
      <c r="CF126" s="144"/>
      <c r="CG126" s="144"/>
      <c r="CH126" s="144"/>
      <c r="CI126" s="144"/>
      <c r="CJ126" s="144"/>
      <c r="CK126" s="144"/>
      <c r="CL126" s="144"/>
      <c r="CM126" s="144"/>
      <c r="CN126" s="144"/>
      <c r="CO126" s="144"/>
      <c r="CP126" s="144"/>
      <c r="CQ126" s="144"/>
      <c r="CR126" s="144"/>
      <c r="CS126" s="144"/>
      <c r="CT126" s="144"/>
      <c r="CU126" s="144"/>
      <c r="CV126" s="144"/>
      <c r="CW126" s="144"/>
      <c r="CX126" s="144"/>
      <c r="CY126" s="144"/>
      <c r="CZ126" s="144"/>
      <c r="DA126" s="144"/>
      <c r="DB126" s="144"/>
      <c r="DC126" s="144"/>
      <c r="DD126" s="144"/>
      <c r="DE126" s="144"/>
      <c r="DF126" s="144"/>
      <c r="DG126" s="144"/>
      <c r="DH126" s="144"/>
      <c r="DI126" s="144"/>
      <c r="DJ126" s="144"/>
      <c r="DK126" s="144"/>
      <c r="DL126" s="144"/>
      <c r="DM126" s="144"/>
      <c r="DN126" s="144"/>
      <c r="DO126" s="144"/>
      <c r="DP126" s="144"/>
      <c r="DQ126" s="144"/>
      <c r="DR126" s="144"/>
      <c r="DS126" s="144"/>
      <c r="DT126" s="144"/>
      <c r="DU126" s="144"/>
      <c r="DV126" s="144"/>
      <c r="DW126" s="144"/>
      <c r="DX126" s="144"/>
      <c r="DY126" s="144"/>
      <c r="DZ126" s="144"/>
      <c r="EA126" s="144"/>
      <c r="EB126" s="144"/>
      <c r="EC126" s="144"/>
      <c r="ED126" s="144"/>
      <c r="EE126" s="144"/>
      <c r="EF126" s="144"/>
      <c r="EG126" s="144"/>
      <c r="EH126" s="144"/>
      <c r="EI126" s="144"/>
      <c r="EJ126" s="144"/>
      <c r="EK126" s="144"/>
      <c r="EL126" s="144"/>
      <c r="EM126" s="144"/>
      <c r="EN126" s="144"/>
      <c r="EO126" s="144"/>
      <c r="EP126" s="144"/>
      <c r="EQ126" s="144"/>
      <c r="ER126" s="144"/>
      <c r="ES126" s="144"/>
      <c r="ET126" s="144"/>
      <c r="EU126" s="144"/>
      <c r="EV126" s="144"/>
      <c r="EW126" s="144"/>
      <c r="EX126" s="144"/>
      <c r="EY126" s="144"/>
      <c r="EZ126" s="144"/>
      <c r="FA126" s="144"/>
      <c r="FB126" s="144"/>
      <c r="FC126" s="144"/>
      <c r="FD126" s="144"/>
      <c r="FE126" s="144"/>
      <c r="FF126" s="144"/>
      <c r="FG126" s="144"/>
      <c r="FH126" s="144"/>
      <c r="FI126" s="144"/>
      <c r="FJ126" s="144"/>
      <c r="FK126" s="144"/>
      <c r="FL126" s="144"/>
      <c r="FM126" s="144"/>
      <c r="FN126" s="144"/>
      <c r="FO126" s="144"/>
      <c r="FP126" s="144"/>
      <c r="FQ126" s="144"/>
      <c r="FR126" s="144"/>
      <c r="FS126" s="144"/>
      <c r="FT126" s="144"/>
      <c r="FU126" s="144"/>
      <c r="FV126" s="144"/>
      <c r="FW126" s="144"/>
      <c r="FX126" s="144"/>
      <c r="FY126" s="144"/>
      <c r="FZ126" s="144"/>
      <c r="GA126" s="144"/>
      <c r="GB126" s="144"/>
      <c r="GC126" s="144"/>
      <c r="GD126" s="144"/>
      <c r="GE126" s="144"/>
      <c r="GF126" s="144"/>
      <c r="GG126" s="144"/>
      <c r="GH126" s="144"/>
      <c r="GI126" s="144"/>
      <c r="GJ126" s="144"/>
      <c r="GK126" s="144"/>
      <c r="GL126" s="144"/>
      <c r="GM126" s="144"/>
      <c r="GN126" s="144"/>
      <c r="GO126" s="144"/>
      <c r="GP126" s="144"/>
      <c r="GQ126" s="144"/>
      <c r="GR126" s="144"/>
      <c r="GS126" s="144"/>
      <c r="GT126" s="144"/>
      <c r="GU126" s="144"/>
      <c r="GV126" s="144"/>
      <c r="GW126" s="144"/>
      <c r="GX126" s="144"/>
      <c r="GY126" s="144"/>
      <c r="GZ126" s="144"/>
      <c r="HA126" s="144"/>
      <c r="HB126" s="144"/>
      <c r="HC126" s="144"/>
      <c r="HD126" s="144"/>
      <c r="HE126" s="144"/>
      <c r="HF126" s="144"/>
      <c r="HG126" s="144"/>
      <c r="HH126" s="144"/>
      <c r="HI126" s="144"/>
      <c r="HJ126" s="144"/>
      <c r="HK126" s="144"/>
      <c r="HL126" s="144"/>
      <c r="HM126" s="144"/>
      <c r="HN126" s="144"/>
      <c r="HO126" s="144"/>
      <c r="HP126" s="144"/>
      <c r="HQ126" s="144"/>
      <c r="HR126" s="144"/>
      <c r="HS126" s="144"/>
      <c r="HT126" s="144"/>
      <c r="HU126" s="144"/>
      <c r="HV126" s="144"/>
      <c r="HW126" s="144"/>
      <c r="HX126" s="144"/>
      <c r="HY126" s="144"/>
      <c r="HZ126" s="144"/>
      <c r="IA126" s="144"/>
      <c r="IB126" s="144"/>
      <c r="IC126" s="144"/>
      <c r="ID126" s="144"/>
      <c r="IE126" s="144"/>
      <c r="IF126" s="144"/>
      <c r="IG126" s="144"/>
      <c r="IH126" s="144"/>
      <c r="II126" s="144"/>
      <c r="IJ126" s="144"/>
      <c r="IK126" s="144"/>
      <c r="IL126" s="144"/>
      <c r="IM126" s="144"/>
      <c r="IN126" s="144"/>
      <c r="IO126" s="144"/>
      <c r="IP126" s="144"/>
      <c r="IQ126" s="144"/>
      <c r="IR126" s="144"/>
      <c r="IS126" s="144"/>
    </row>
    <row r="127" spans="1:253" s="141" customFormat="1" ht="12.75">
      <c r="A127" s="91">
        <f>MAX($A$5:A125)+1</f>
        <v>30</v>
      </c>
      <c r="B127" s="92" t="s">
        <v>311</v>
      </c>
      <c r="C127" s="129"/>
      <c r="D127" s="142"/>
      <c r="E127" s="408"/>
      <c r="F127" s="87"/>
      <c r="G127" s="145"/>
      <c r="H127" s="145"/>
      <c r="I127" s="145"/>
      <c r="J127" s="145"/>
      <c r="K127" s="145"/>
      <c r="L127" s="145"/>
      <c r="M127" s="145"/>
      <c r="N127" s="145"/>
      <c r="O127" s="145"/>
      <c r="P127" s="145"/>
      <c r="Q127" s="145"/>
      <c r="R127" s="145"/>
      <c r="S127" s="145"/>
      <c r="T127" s="145"/>
      <c r="U127" s="145"/>
      <c r="V127" s="145"/>
      <c r="W127" s="145"/>
      <c r="X127" s="145"/>
      <c r="Y127" s="145"/>
      <c r="Z127" s="145"/>
      <c r="AA127" s="145"/>
      <c r="AB127" s="145"/>
      <c r="AC127" s="145"/>
      <c r="AD127" s="145"/>
      <c r="AE127" s="145"/>
      <c r="AF127" s="145"/>
      <c r="AG127" s="145"/>
      <c r="AH127" s="145"/>
      <c r="AI127" s="145"/>
      <c r="AJ127" s="145"/>
      <c r="AK127" s="145"/>
      <c r="AL127" s="145"/>
      <c r="AM127" s="145"/>
      <c r="AN127" s="145"/>
      <c r="AO127" s="145"/>
      <c r="AP127" s="145"/>
      <c r="AQ127" s="145"/>
      <c r="AR127" s="145"/>
      <c r="AS127" s="145"/>
      <c r="AT127" s="145"/>
      <c r="AU127" s="145"/>
      <c r="AV127" s="145"/>
      <c r="AW127" s="145"/>
      <c r="AX127" s="145"/>
      <c r="AY127" s="145"/>
      <c r="AZ127" s="145"/>
      <c r="BA127" s="145"/>
      <c r="BB127" s="145"/>
      <c r="BC127" s="145"/>
      <c r="BD127" s="145"/>
      <c r="BE127" s="145"/>
      <c r="BF127" s="145"/>
      <c r="BG127" s="145"/>
      <c r="BH127" s="145"/>
      <c r="BI127" s="145"/>
      <c r="BJ127" s="145"/>
      <c r="BK127" s="145"/>
      <c r="BL127" s="145"/>
      <c r="BM127" s="145"/>
      <c r="BN127" s="145"/>
      <c r="BO127" s="145"/>
      <c r="BP127" s="145"/>
      <c r="BQ127" s="145"/>
      <c r="BR127" s="145"/>
      <c r="BS127" s="145"/>
      <c r="BT127" s="145"/>
      <c r="BU127" s="145"/>
      <c r="BV127" s="145"/>
      <c r="BW127" s="145"/>
      <c r="BX127" s="145"/>
      <c r="BY127" s="145"/>
      <c r="BZ127" s="145"/>
      <c r="CA127" s="145"/>
      <c r="CB127" s="145"/>
      <c r="CC127" s="145"/>
      <c r="CD127" s="145"/>
      <c r="CE127" s="145"/>
      <c r="CF127" s="145"/>
      <c r="CG127" s="145"/>
      <c r="CH127" s="145"/>
      <c r="CI127" s="145"/>
      <c r="CJ127" s="145"/>
      <c r="CK127" s="145"/>
      <c r="CL127" s="145"/>
      <c r="CM127" s="145"/>
      <c r="CN127" s="145"/>
      <c r="CO127" s="145"/>
      <c r="CP127" s="145"/>
      <c r="CQ127" s="145"/>
      <c r="CR127" s="145"/>
      <c r="CS127" s="145"/>
      <c r="CT127" s="145"/>
      <c r="CU127" s="145"/>
      <c r="CV127" s="145"/>
      <c r="CW127" s="145"/>
      <c r="CX127" s="145"/>
      <c r="CY127" s="145"/>
      <c r="CZ127" s="145"/>
      <c r="DA127" s="145"/>
      <c r="DB127" s="145"/>
      <c r="DC127" s="145"/>
      <c r="DD127" s="145"/>
      <c r="DE127" s="145"/>
      <c r="DF127" s="145"/>
      <c r="DG127" s="145"/>
      <c r="DH127" s="145"/>
      <c r="DI127" s="145"/>
      <c r="DJ127" s="145"/>
      <c r="DK127" s="145"/>
      <c r="DL127" s="145"/>
      <c r="DM127" s="145"/>
      <c r="DN127" s="145"/>
      <c r="DO127" s="145"/>
      <c r="DP127" s="145"/>
      <c r="DQ127" s="145"/>
      <c r="DR127" s="145"/>
      <c r="DS127" s="145"/>
      <c r="DT127" s="145"/>
      <c r="DU127" s="145"/>
      <c r="DV127" s="145"/>
      <c r="DW127" s="145"/>
      <c r="DX127" s="145"/>
      <c r="DY127" s="145"/>
      <c r="DZ127" s="145"/>
      <c r="EA127" s="145"/>
      <c r="EB127" s="145"/>
      <c r="EC127" s="145"/>
      <c r="ED127" s="145"/>
      <c r="EE127" s="145"/>
      <c r="EF127" s="145"/>
      <c r="EG127" s="145"/>
      <c r="EH127" s="145"/>
      <c r="EI127" s="145"/>
      <c r="EJ127" s="145"/>
      <c r="EK127" s="145"/>
      <c r="EL127" s="145"/>
      <c r="EM127" s="145"/>
      <c r="EN127" s="145"/>
      <c r="EO127" s="145"/>
      <c r="EP127" s="145"/>
      <c r="EQ127" s="145"/>
      <c r="ER127" s="145"/>
      <c r="ES127" s="145"/>
      <c r="ET127" s="145"/>
      <c r="EU127" s="145"/>
      <c r="EV127" s="145"/>
      <c r="EW127" s="145"/>
      <c r="EX127" s="145"/>
      <c r="EY127" s="145"/>
      <c r="EZ127" s="145"/>
      <c r="FA127" s="145"/>
      <c r="FB127" s="145"/>
      <c r="FC127" s="145"/>
      <c r="FD127" s="145"/>
      <c r="FE127" s="145"/>
      <c r="FF127" s="145"/>
      <c r="FG127" s="145"/>
      <c r="FH127" s="145"/>
      <c r="FI127" s="145"/>
      <c r="FJ127" s="145"/>
      <c r="FK127" s="145"/>
      <c r="FL127" s="145"/>
      <c r="FM127" s="145"/>
      <c r="FN127" s="145"/>
      <c r="FO127" s="145"/>
      <c r="FP127" s="145"/>
      <c r="FQ127" s="145"/>
      <c r="FR127" s="145"/>
      <c r="FS127" s="145"/>
      <c r="FT127" s="145"/>
      <c r="FU127" s="145"/>
      <c r="FV127" s="145"/>
      <c r="FW127" s="145"/>
      <c r="FX127" s="145"/>
      <c r="FY127" s="145"/>
      <c r="FZ127" s="145"/>
      <c r="GA127" s="145"/>
      <c r="GB127" s="145"/>
      <c r="GC127" s="145"/>
      <c r="GD127" s="145"/>
      <c r="GE127" s="145"/>
      <c r="GF127" s="145"/>
      <c r="GG127" s="145"/>
      <c r="GH127" s="145"/>
      <c r="GI127" s="145"/>
      <c r="GJ127" s="145"/>
      <c r="GK127" s="145"/>
      <c r="GL127" s="145"/>
      <c r="GM127" s="145"/>
      <c r="GN127" s="145"/>
      <c r="GO127" s="145"/>
      <c r="GP127" s="145"/>
      <c r="GQ127" s="145"/>
      <c r="GR127" s="145"/>
      <c r="GS127" s="145"/>
      <c r="GT127" s="145"/>
      <c r="GU127" s="145"/>
      <c r="GV127" s="145"/>
      <c r="GW127" s="145"/>
      <c r="GX127" s="145"/>
      <c r="GY127" s="145"/>
      <c r="GZ127" s="145"/>
      <c r="HA127" s="145"/>
      <c r="HB127" s="145"/>
      <c r="HC127" s="145"/>
      <c r="HD127" s="145"/>
      <c r="HE127" s="145"/>
      <c r="HF127" s="145"/>
      <c r="HG127" s="145"/>
      <c r="HH127" s="145"/>
      <c r="HI127" s="145"/>
      <c r="HJ127" s="145"/>
      <c r="HK127" s="145"/>
      <c r="HL127" s="145"/>
      <c r="HM127" s="145"/>
      <c r="HN127" s="145"/>
      <c r="HO127" s="145"/>
      <c r="HP127" s="145"/>
      <c r="HQ127" s="145"/>
      <c r="HR127" s="145"/>
      <c r="HS127" s="145"/>
      <c r="HT127" s="145"/>
      <c r="HU127" s="145"/>
      <c r="HV127" s="145"/>
      <c r="HW127" s="145"/>
      <c r="HX127" s="145"/>
      <c r="HY127" s="145"/>
      <c r="HZ127" s="145"/>
      <c r="IA127" s="145"/>
      <c r="IB127" s="145"/>
      <c r="IC127" s="145"/>
      <c r="ID127" s="145"/>
      <c r="IE127" s="145"/>
      <c r="IF127" s="145"/>
      <c r="IG127" s="145"/>
      <c r="IH127" s="145"/>
      <c r="II127" s="145"/>
      <c r="IJ127" s="145"/>
      <c r="IK127" s="145"/>
      <c r="IL127" s="145"/>
      <c r="IM127" s="145"/>
      <c r="IN127" s="145"/>
      <c r="IO127" s="145"/>
      <c r="IP127" s="145"/>
      <c r="IQ127" s="145"/>
      <c r="IR127" s="145"/>
      <c r="IS127" s="145"/>
    </row>
    <row r="128" spans="1:253" s="141" customFormat="1" ht="12.75">
      <c r="A128" s="91"/>
      <c r="B128" s="92" t="s">
        <v>312</v>
      </c>
      <c r="C128" s="93" t="s">
        <v>39</v>
      </c>
      <c r="D128" s="93">
        <v>4</v>
      </c>
      <c r="E128" s="397"/>
      <c r="F128" s="94">
        <f>D128*E128</f>
        <v>0</v>
      </c>
      <c r="G128" s="145"/>
      <c r="H128" s="145"/>
      <c r="I128" s="145"/>
      <c r="J128" s="145"/>
      <c r="K128" s="145"/>
      <c r="L128" s="145"/>
      <c r="M128" s="145"/>
      <c r="N128" s="145"/>
      <c r="O128" s="145"/>
      <c r="P128" s="145"/>
      <c r="Q128" s="145"/>
      <c r="R128" s="145"/>
      <c r="S128" s="145"/>
      <c r="T128" s="145"/>
      <c r="U128" s="145"/>
      <c r="V128" s="145"/>
      <c r="W128" s="145"/>
      <c r="X128" s="145"/>
      <c r="Y128" s="145"/>
      <c r="Z128" s="145"/>
      <c r="AA128" s="145"/>
      <c r="AB128" s="145"/>
      <c r="AC128" s="145"/>
      <c r="AD128" s="145"/>
      <c r="AE128" s="145"/>
      <c r="AF128" s="145"/>
      <c r="AG128" s="145"/>
      <c r="AH128" s="145"/>
      <c r="AI128" s="145"/>
      <c r="AJ128" s="145"/>
      <c r="AK128" s="145"/>
      <c r="AL128" s="145"/>
      <c r="AM128" s="145"/>
      <c r="AN128" s="145"/>
      <c r="AO128" s="145"/>
      <c r="AP128" s="145"/>
      <c r="AQ128" s="145"/>
      <c r="AR128" s="145"/>
      <c r="AS128" s="145"/>
      <c r="AT128" s="145"/>
      <c r="AU128" s="145"/>
      <c r="AV128" s="145"/>
      <c r="AW128" s="145"/>
      <c r="AX128" s="145"/>
      <c r="AY128" s="145"/>
      <c r="AZ128" s="145"/>
      <c r="BA128" s="145"/>
      <c r="BB128" s="145"/>
      <c r="BC128" s="145"/>
      <c r="BD128" s="145"/>
      <c r="BE128" s="145"/>
      <c r="BF128" s="145"/>
      <c r="BG128" s="145"/>
      <c r="BH128" s="145"/>
      <c r="BI128" s="145"/>
      <c r="BJ128" s="145"/>
      <c r="BK128" s="145"/>
      <c r="BL128" s="145"/>
      <c r="BM128" s="145"/>
      <c r="BN128" s="145"/>
      <c r="BO128" s="145"/>
      <c r="BP128" s="145"/>
      <c r="BQ128" s="145"/>
      <c r="BR128" s="145"/>
      <c r="BS128" s="145"/>
      <c r="BT128" s="145"/>
      <c r="BU128" s="145"/>
      <c r="BV128" s="145"/>
      <c r="BW128" s="145"/>
      <c r="BX128" s="145"/>
      <c r="BY128" s="145"/>
      <c r="BZ128" s="145"/>
      <c r="CA128" s="145"/>
      <c r="CB128" s="145"/>
      <c r="CC128" s="145"/>
      <c r="CD128" s="145"/>
      <c r="CE128" s="145"/>
      <c r="CF128" s="145"/>
      <c r="CG128" s="145"/>
      <c r="CH128" s="145"/>
      <c r="CI128" s="145"/>
      <c r="CJ128" s="145"/>
      <c r="CK128" s="145"/>
      <c r="CL128" s="145"/>
      <c r="CM128" s="145"/>
      <c r="CN128" s="145"/>
      <c r="CO128" s="145"/>
      <c r="CP128" s="145"/>
      <c r="CQ128" s="145"/>
      <c r="CR128" s="145"/>
      <c r="CS128" s="145"/>
      <c r="CT128" s="145"/>
      <c r="CU128" s="145"/>
      <c r="CV128" s="145"/>
      <c r="CW128" s="145"/>
      <c r="CX128" s="145"/>
      <c r="CY128" s="145"/>
      <c r="CZ128" s="145"/>
      <c r="DA128" s="145"/>
      <c r="DB128" s="145"/>
      <c r="DC128" s="145"/>
      <c r="DD128" s="145"/>
      <c r="DE128" s="145"/>
      <c r="DF128" s="145"/>
      <c r="DG128" s="145"/>
      <c r="DH128" s="145"/>
      <c r="DI128" s="145"/>
      <c r="DJ128" s="145"/>
      <c r="DK128" s="145"/>
      <c r="DL128" s="145"/>
      <c r="DM128" s="145"/>
      <c r="DN128" s="145"/>
      <c r="DO128" s="145"/>
      <c r="DP128" s="145"/>
      <c r="DQ128" s="145"/>
      <c r="DR128" s="145"/>
      <c r="DS128" s="145"/>
      <c r="DT128" s="145"/>
      <c r="DU128" s="145"/>
      <c r="DV128" s="145"/>
      <c r="DW128" s="145"/>
      <c r="DX128" s="145"/>
      <c r="DY128" s="145"/>
      <c r="DZ128" s="145"/>
      <c r="EA128" s="145"/>
      <c r="EB128" s="145"/>
      <c r="EC128" s="145"/>
      <c r="ED128" s="145"/>
      <c r="EE128" s="145"/>
      <c r="EF128" s="145"/>
      <c r="EG128" s="145"/>
      <c r="EH128" s="145"/>
      <c r="EI128" s="145"/>
      <c r="EJ128" s="145"/>
      <c r="EK128" s="145"/>
      <c r="EL128" s="145"/>
      <c r="EM128" s="145"/>
      <c r="EN128" s="145"/>
      <c r="EO128" s="145"/>
      <c r="EP128" s="145"/>
      <c r="EQ128" s="145"/>
      <c r="ER128" s="145"/>
      <c r="ES128" s="145"/>
      <c r="ET128" s="145"/>
      <c r="EU128" s="145"/>
      <c r="EV128" s="145"/>
      <c r="EW128" s="145"/>
      <c r="EX128" s="145"/>
      <c r="EY128" s="145"/>
      <c r="EZ128" s="145"/>
      <c r="FA128" s="145"/>
      <c r="FB128" s="145"/>
      <c r="FC128" s="145"/>
      <c r="FD128" s="145"/>
      <c r="FE128" s="145"/>
      <c r="FF128" s="145"/>
      <c r="FG128" s="145"/>
      <c r="FH128" s="145"/>
      <c r="FI128" s="145"/>
      <c r="FJ128" s="145"/>
      <c r="FK128" s="145"/>
      <c r="FL128" s="145"/>
      <c r="FM128" s="145"/>
      <c r="FN128" s="145"/>
      <c r="FO128" s="145"/>
      <c r="FP128" s="145"/>
      <c r="FQ128" s="145"/>
      <c r="FR128" s="145"/>
      <c r="FS128" s="145"/>
      <c r="FT128" s="145"/>
      <c r="FU128" s="145"/>
      <c r="FV128" s="145"/>
      <c r="FW128" s="145"/>
      <c r="FX128" s="145"/>
      <c r="FY128" s="145"/>
      <c r="FZ128" s="145"/>
      <c r="GA128" s="145"/>
      <c r="GB128" s="145"/>
      <c r="GC128" s="145"/>
      <c r="GD128" s="145"/>
      <c r="GE128" s="145"/>
      <c r="GF128" s="145"/>
      <c r="GG128" s="145"/>
      <c r="GH128" s="145"/>
      <c r="GI128" s="145"/>
      <c r="GJ128" s="145"/>
      <c r="GK128" s="145"/>
      <c r="GL128" s="145"/>
      <c r="GM128" s="145"/>
      <c r="GN128" s="145"/>
      <c r="GO128" s="145"/>
      <c r="GP128" s="145"/>
      <c r="GQ128" s="145"/>
      <c r="GR128" s="145"/>
      <c r="GS128" s="145"/>
      <c r="GT128" s="145"/>
      <c r="GU128" s="145"/>
      <c r="GV128" s="145"/>
      <c r="GW128" s="145"/>
      <c r="GX128" s="145"/>
      <c r="GY128" s="145"/>
      <c r="GZ128" s="145"/>
      <c r="HA128" s="145"/>
      <c r="HB128" s="145"/>
      <c r="HC128" s="145"/>
      <c r="HD128" s="145"/>
      <c r="HE128" s="145"/>
      <c r="HF128" s="145"/>
      <c r="HG128" s="145"/>
      <c r="HH128" s="145"/>
      <c r="HI128" s="145"/>
      <c r="HJ128" s="145"/>
      <c r="HK128" s="145"/>
      <c r="HL128" s="145"/>
      <c r="HM128" s="145"/>
      <c r="HN128" s="145"/>
      <c r="HO128" s="145"/>
      <c r="HP128" s="145"/>
      <c r="HQ128" s="145"/>
      <c r="HR128" s="145"/>
      <c r="HS128" s="145"/>
      <c r="HT128" s="145"/>
      <c r="HU128" s="145"/>
      <c r="HV128" s="145"/>
      <c r="HW128" s="145"/>
      <c r="HX128" s="145"/>
      <c r="HY128" s="145"/>
      <c r="HZ128" s="145"/>
      <c r="IA128" s="145"/>
      <c r="IB128" s="145"/>
      <c r="IC128" s="145"/>
      <c r="ID128" s="145"/>
      <c r="IE128" s="145"/>
      <c r="IF128" s="145"/>
      <c r="IG128" s="145"/>
      <c r="IH128" s="145"/>
      <c r="II128" s="145"/>
      <c r="IJ128" s="145"/>
      <c r="IK128" s="145"/>
      <c r="IL128" s="145"/>
      <c r="IM128" s="145"/>
      <c r="IN128" s="145"/>
      <c r="IO128" s="145"/>
      <c r="IP128" s="145"/>
      <c r="IQ128" s="145"/>
      <c r="IR128" s="145"/>
      <c r="IS128" s="145"/>
    </row>
    <row r="129" spans="1:253" s="141" customFormat="1" ht="12.75">
      <c r="A129" s="91"/>
      <c r="B129" s="92"/>
      <c r="C129" s="93"/>
      <c r="D129" s="93"/>
      <c r="E129" s="410"/>
      <c r="F129" s="94"/>
      <c r="G129" s="145"/>
      <c r="H129" s="145"/>
      <c r="I129" s="145"/>
      <c r="J129" s="145"/>
      <c r="K129" s="145"/>
      <c r="L129" s="145"/>
      <c r="M129" s="145"/>
      <c r="N129" s="145"/>
      <c r="O129" s="145"/>
      <c r="P129" s="145"/>
      <c r="Q129" s="145"/>
      <c r="R129" s="145"/>
      <c r="S129" s="145"/>
      <c r="T129" s="145"/>
      <c r="U129" s="145"/>
      <c r="V129" s="145"/>
      <c r="W129" s="145"/>
      <c r="X129" s="145"/>
      <c r="Y129" s="145"/>
      <c r="Z129" s="145"/>
      <c r="AA129" s="145"/>
      <c r="AB129" s="145"/>
      <c r="AC129" s="145"/>
      <c r="AD129" s="145"/>
      <c r="AE129" s="145"/>
      <c r="AF129" s="145"/>
      <c r="AG129" s="145"/>
      <c r="AH129" s="145"/>
      <c r="AI129" s="145"/>
      <c r="AJ129" s="145"/>
      <c r="AK129" s="145"/>
      <c r="AL129" s="145"/>
      <c r="AM129" s="145"/>
      <c r="AN129" s="145"/>
      <c r="AO129" s="145"/>
      <c r="AP129" s="145"/>
      <c r="AQ129" s="145"/>
      <c r="AR129" s="145"/>
      <c r="AS129" s="145"/>
      <c r="AT129" s="145"/>
      <c r="AU129" s="145"/>
      <c r="AV129" s="145"/>
      <c r="AW129" s="145"/>
      <c r="AX129" s="145"/>
      <c r="AY129" s="145"/>
      <c r="AZ129" s="145"/>
      <c r="BA129" s="145"/>
      <c r="BB129" s="145"/>
      <c r="BC129" s="145"/>
      <c r="BD129" s="145"/>
      <c r="BE129" s="145"/>
      <c r="BF129" s="145"/>
      <c r="BG129" s="145"/>
      <c r="BH129" s="145"/>
      <c r="BI129" s="145"/>
      <c r="BJ129" s="145"/>
      <c r="BK129" s="145"/>
      <c r="BL129" s="145"/>
      <c r="BM129" s="145"/>
      <c r="BN129" s="145"/>
      <c r="BO129" s="145"/>
      <c r="BP129" s="145"/>
      <c r="BQ129" s="145"/>
      <c r="BR129" s="145"/>
      <c r="BS129" s="145"/>
      <c r="BT129" s="145"/>
      <c r="BU129" s="145"/>
      <c r="BV129" s="145"/>
      <c r="BW129" s="145"/>
      <c r="BX129" s="145"/>
      <c r="BY129" s="145"/>
      <c r="BZ129" s="145"/>
      <c r="CA129" s="145"/>
      <c r="CB129" s="145"/>
      <c r="CC129" s="145"/>
      <c r="CD129" s="145"/>
      <c r="CE129" s="145"/>
      <c r="CF129" s="145"/>
      <c r="CG129" s="145"/>
      <c r="CH129" s="145"/>
      <c r="CI129" s="145"/>
      <c r="CJ129" s="145"/>
      <c r="CK129" s="145"/>
      <c r="CL129" s="145"/>
      <c r="CM129" s="145"/>
      <c r="CN129" s="145"/>
      <c r="CO129" s="145"/>
      <c r="CP129" s="145"/>
      <c r="CQ129" s="145"/>
      <c r="CR129" s="145"/>
      <c r="CS129" s="145"/>
      <c r="CT129" s="145"/>
      <c r="CU129" s="145"/>
      <c r="CV129" s="145"/>
      <c r="CW129" s="145"/>
      <c r="CX129" s="145"/>
      <c r="CY129" s="145"/>
      <c r="CZ129" s="145"/>
      <c r="DA129" s="145"/>
      <c r="DB129" s="145"/>
      <c r="DC129" s="145"/>
      <c r="DD129" s="145"/>
      <c r="DE129" s="145"/>
      <c r="DF129" s="145"/>
      <c r="DG129" s="145"/>
      <c r="DH129" s="145"/>
      <c r="DI129" s="145"/>
      <c r="DJ129" s="145"/>
      <c r="DK129" s="145"/>
      <c r="DL129" s="145"/>
      <c r="DM129" s="145"/>
      <c r="DN129" s="145"/>
      <c r="DO129" s="145"/>
      <c r="DP129" s="145"/>
      <c r="DQ129" s="145"/>
      <c r="DR129" s="145"/>
      <c r="DS129" s="145"/>
      <c r="DT129" s="145"/>
      <c r="DU129" s="145"/>
      <c r="DV129" s="145"/>
      <c r="DW129" s="145"/>
      <c r="DX129" s="145"/>
      <c r="DY129" s="145"/>
      <c r="DZ129" s="145"/>
      <c r="EA129" s="145"/>
      <c r="EB129" s="145"/>
      <c r="EC129" s="145"/>
      <c r="ED129" s="145"/>
      <c r="EE129" s="145"/>
      <c r="EF129" s="145"/>
      <c r="EG129" s="145"/>
      <c r="EH129" s="145"/>
      <c r="EI129" s="145"/>
      <c r="EJ129" s="145"/>
      <c r="EK129" s="145"/>
      <c r="EL129" s="145"/>
      <c r="EM129" s="145"/>
      <c r="EN129" s="145"/>
      <c r="EO129" s="145"/>
      <c r="EP129" s="145"/>
      <c r="EQ129" s="145"/>
      <c r="ER129" s="145"/>
      <c r="ES129" s="145"/>
      <c r="ET129" s="145"/>
      <c r="EU129" s="145"/>
      <c r="EV129" s="145"/>
      <c r="EW129" s="145"/>
      <c r="EX129" s="145"/>
      <c r="EY129" s="145"/>
      <c r="EZ129" s="145"/>
      <c r="FA129" s="145"/>
      <c r="FB129" s="145"/>
      <c r="FC129" s="145"/>
      <c r="FD129" s="145"/>
      <c r="FE129" s="145"/>
      <c r="FF129" s="145"/>
      <c r="FG129" s="145"/>
      <c r="FH129" s="145"/>
      <c r="FI129" s="145"/>
      <c r="FJ129" s="145"/>
      <c r="FK129" s="145"/>
      <c r="FL129" s="145"/>
      <c r="FM129" s="145"/>
      <c r="FN129" s="145"/>
      <c r="FO129" s="145"/>
      <c r="FP129" s="145"/>
      <c r="FQ129" s="145"/>
      <c r="FR129" s="145"/>
      <c r="FS129" s="145"/>
      <c r="FT129" s="145"/>
      <c r="FU129" s="145"/>
      <c r="FV129" s="145"/>
      <c r="FW129" s="145"/>
      <c r="FX129" s="145"/>
      <c r="FY129" s="145"/>
      <c r="FZ129" s="145"/>
      <c r="GA129" s="145"/>
      <c r="GB129" s="145"/>
      <c r="GC129" s="145"/>
      <c r="GD129" s="145"/>
      <c r="GE129" s="145"/>
      <c r="GF129" s="145"/>
      <c r="GG129" s="145"/>
      <c r="GH129" s="145"/>
      <c r="GI129" s="145"/>
      <c r="GJ129" s="145"/>
      <c r="GK129" s="145"/>
      <c r="GL129" s="145"/>
      <c r="GM129" s="145"/>
      <c r="GN129" s="145"/>
      <c r="GO129" s="145"/>
      <c r="GP129" s="145"/>
      <c r="GQ129" s="145"/>
      <c r="GR129" s="145"/>
      <c r="GS129" s="145"/>
      <c r="GT129" s="145"/>
      <c r="GU129" s="145"/>
      <c r="GV129" s="145"/>
      <c r="GW129" s="145"/>
      <c r="GX129" s="145"/>
      <c r="GY129" s="145"/>
      <c r="GZ129" s="145"/>
      <c r="HA129" s="145"/>
      <c r="HB129" s="145"/>
      <c r="HC129" s="145"/>
      <c r="HD129" s="145"/>
      <c r="HE129" s="145"/>
      <c r="HF129" s="145"/>
      <c r="HG129" s="145"/>
      <c r="HH129" s="145"/>
      <c r="HI129" s="145"/>
      <c r="HJ129" s="145"/>
      <c r="HK129" s="145"/>
      <c r="HL129" s="145"/>
      <c r="HM129" s="145"/>
      <c r="HN129" s="145"/>
      <c r="HO129" s="145"/>
      <c r="HP129" s="145"/>
      <c r="HQ129" s="145"/>
      <c r="HR129" s="145"/>
      <c r="HS129" s="145"/>
      <c r="HT129" s="145"/>
      <c r="HU129" s="145"/>
      <c r="HV129" s="145"/>
      <c r="HW129" s="145"/>
      <c r="HX129" s="145"/>
      <c r="HY129" s="145"/>
      <c r="HZ129" s="145"/>
      <c r="IA129" s="145"/>
      <c r="IB129" s="145"/>
      <c r="IC129" s="145"/>
      <c r="ID129" s="145"/>
      <c r="IE129" s="145"/>
      <c r="IF129" s="145"/>
      <c r="IG129" s="145"/>
      <c r="IH129" s="145"/>
      <c r="II129" s="145"/>
      <c r="IJ129" s="145"/>
      <c r="IK129" s="145"/>
      <c r="IL129" s="145"/>
      <c r="IM129" s="145"/>
      <c r="IN129" s="145"/>
      <c r="IO129" s="145"/>
      <c r="IP129" s="145"/>
      <c r="IQ129" s="145"/>
      <c r="IR129" s="145"/>
      <c r="IS129" s="145"/>
    </row>
    <row r="130" spans="1:253" s="125" customFormat="1" ht="25.5">
      <c r="A130" s="91">
        <f>MAX($A$5:A128)+1</f>
        <v>31</v>
      </c>
      <c r="B130" s="92" t="s">
        <v>313</v>
      </c>
      <c r="C130" s="93" t="s">
        <v>39</v>
      </c>
      <c r="D130" s="93">
        <v>13</v>
      </c>
      <c r="E130" s="397"/>
      <c r="F130" s="94">
        <f>+E130*D130</f>
        <v>0</v>
      </c>
      <c r="G130" s="146"/>
      <c r="H130" s="124"/>
      <c r="I130" s="124"/>
      <c r="J130" s="124"/>
      <c r="K130" s="124"/>
      <c r="L130" s="124"/>
      <c r="M130" s="124"/>
      <c r="N130" s="124"/>
    </row>
    <row r="131" spans="1:253" s="125" customFormat="1" ht="12.75">
      <c r="A131" s="147"/>
      <c r="B131" s="92"/>
      <c r="C131" s="148"/>
      <c r="D131" s="149"/>
      <c r="E131" s="411"/>
      <c r="F131" s="146"/>
      <c r="G131" s="146"/>
      <c r="H131" s="124"/>
      <c r="I131" s="124"/>
      <c r="J131" s="124"/>
      <c r="K131" s="124"/>
      <c r="L131" s="124"/>
      <c r="M131" s="124"/>
      <c r="N131" s="124"/>
    </row>
    <row r="132" spans="1:253" s="125" customFormat="1" ht="12.75">
      <c r="A132" s="91">
        <f>MAX($A$5:A131)+1</f>
        <v>32</v>
      </c>
      <c r="B132" s="92" t="s">
        <v>314</v>
      </c>
      <c r="C132" s="93" t="s">
        <v>39</v>
      </c>
      <c r="D132" s="93">
        <v>13</v>
      </c>
      <c r="E132" s="397"/>
      <c r="F132" s="94">
        <f>+E132*D132</f>
        <v>0</v>
      </c>
      <c r="G132" s="146"/>
      <c r="H132" s="124"/>
      <c r="I132" s="124"/>
      <c r="J132" s="124"/>
      <c r="K132" s="124"/>
      <c r="L132" s="124"/>
      <c r="M132" s="124"/>
      <c r="N132" s="124"/>
    </row>
    <row r="133" spans="1:253" s="130" customFormat="1" ht="12.75">
      <c r="A133" s="91"/>
      <c r="B133" s="92"/>
      <c r="C133" s="137"/>
      <c r="D133" s="138"/>
      <c r="E133" s="408"/>
      <c r="F133" s="139"/>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c r="AC133" s="150"/>
      <c r="AD133" s="150"/>
      <c r="AE133" s="150"/>
      <c r="AF133" s="150"/>
      <c r="AG133" s="150"/>
      <c r="AH133" s="150"/>
      <c r="AI133" s="150"/>
      <c r="AJ133" s="150"/>
      <c r="AK133" s="150"/>
      <c r="AL133" s="150"/>
      <c r="AM133" s="150"/>
      <c r="AN133" s="150"/>
      <c r="AO133" s="150"/>
      <c r="AP133" s="150"/>
      <c r="AQ133" s="150"/>
      <c r="AR133" s="150"/>
      <c r="AS133" s="150"/>
      <c r="AT133" s="150"/>
      <c r="AU133" s="150"/>
      <c r="AV133" s="150"/>
      <c r="AW133" s="150"/>
      <c r="AX133" s="150"/>
      <c r="AY133" s="150"/>
      <c r="AZ133" s="150"/>
      <c r="BA133" s="150"/>
      <c r="BB133" s="150"/>
      <c r="BC133" s="150"/>
      <c r="BD133" s="150"/>
      <c r="BE133" s="150"/>
      <c r="BF133" s="150"/>
      <c r="BG133" s="150"/>
      <c r="BH133" s="150"/>
      <c r="BI133" s="150"/>
      <c r="BJ133" s="150"/>
      <c r="BK133" s="150"/>
      <c r="BL133" s="150"/>
      <c r="BM133" s="150"/>
      <c r="BN133" s="150"/>
      <c r="BO133" s="150"/>
      <c r="BP133" s="150"/>
      <c r="BQ133" s="150"/>
      <c r="BR133" s="150"/>
      <c r="BS133" s="150"/>
      <c r="BT133" s="150"/>
      <c r="BU133" s="150"/>
      <c r="BV133" s="150"/>
      <c r="BW133" s="150"/>
      <c r="BX133" s="150"/>
      <c r="BY133" s="150"/>
      <c r="BZ133" s="150"/>
      <c r="CA133" s="150"/>
      <c r="CB133" s="150"/>
      <c r="CC133" s="150"/>
      <c r="CD133" s="150"/>
      <c r="CE133" s="150"/>
      <c r="CF133" s="150"/>
      <c r="CG133" s="150"/>
      <c r="CH133" s="150"/>
      <c r="CI133" s="150"/>
      <c r="CJ133" s="150"/>
      <c r="CK133" s="150"/>
      <c r="CL133" s="150"/>
      <c r="CM133" s="150"/>
      <c r="CN133" s="150"/>
      <c r="CO133" s="150"/>
      <c r="CP133" s="150"/>
      <c r="CQ133" s="150"/>
      <c r="CR133" s="150"/>
      <c r="CS133" s="150"/>
      <c r="CT133" s="150"/>
      <c r="CU133" s="150"/>
      <c r="CV133" s="150"/>
      <c r="CW133" s="150"/>
      <c r="CX133" s="150"/>
      <c r="CY133" s="150"/>
      <c r="CZ133" s="150"/>
      <c r="DA133" s="150"/>
      <c r="DB133" s="150"/>
      <c r="DC133" s="150"/>
      <c r="DD133" s="150"/>
      <c r="DE133" s="150"/>
      <c r="DF133" s="150"/>
      <c r="DG133" s="150"/>
      <c r="DH133" s="150"/>
      <c r="DI133" s="150"/>
      <c r="DJ133" s="150"/>
      <c r="DK133" s="150"/>
      <c r="DL133" s="150"/>
      <c r="DM133" s="150"/>
      <c r="DN133" s="150"/>
      <c r="DO133" s="150"/>
      <c r="DP133" s="150"/>
      <c r="DQ133" s="150"/>
      <c r="DR133" s="150"/>
      <c r="DS133" s="150"/>
      <c r="DT133" s="150"/>
      <c r="DU133" s="150"/>
      <c r="DV133" s="150"/>
      <c r="DW133" s="150"/>
      <c r="DX133" s="150"/>
      <c r="DY133" s="150"/>
      <c r="DZ133" s="150"/>
      <c r="EA133" s="150"/>
      <c r="EB133" s="150"/>
      <c r="EC133" s="150"/>
      <c r="ED133" s="150"/>
      <c r="EE133" s="150"/>
      <c r="EF133" s="150"/>
      <c r="EG133" s="150"/>
      <c r="EH133" s="150"/>
      <c r="EI133" s="150"/>
      <c r="EJ133" s="150"/>
      <c r="EK133" s="150"/>
      <c r="EL133" s="150"/>
      <c r="EM133" s="150"/>
      <c r="EN133" s="150"/>
      <c r="EO133" s="150"/>
      <c r="EP133" s="150"/>
      <c r="EQ133" s="150"/>
      <c r="ER133" s="150"/>
      <c r="ES133" s="150"/>
      <c r="ET133" s="150"/>
      <c r="EU133" s="150"/>
      <c r="EV133" s="150"/>
      <c r="EW133" s="150"/>
      <c r="EX133" s="150"/>
      <c r="EY133" s="150"/>
      <c r="EZ133" s="150"/>
      <c r="FA133" s="150"/>
      <c r="FB133" s="150"/>
      <c r="FC133" s="150"/>
      <c r="FD133" s="150"/>
      <c r="FE133" s="150"/>
      <c r="FF133" s="150"/>
      <c r="FG133" s="150"/>
      <c r="FH133" s="150"/>
      <c r="FI133" s="150"/>
      <c r="FJ133" s="150"/>
      <c r="FK133" s="150"/>
      <c r="FL133" s="150"/>
      <c r="FM133" s="150"/>
      <c r="FN133" s="150"/>
      <c r="FO133" s="150"/>
      <c r="FP133" s="150"/>
      <c r="FQ133" s="150"/>
      <c r="FR133" s="150"/>
      <c r="FS133" s="150"/>
      <c r="FT133" s="150"/>
      <c r="FU133" s="150"/>
      <c r="FV133" s="150"/>
      <c r="FW133" s="150"/>
      <c r="FX133" s="150"/>
      <c r="FY133" s="150"/>
      <c r="FZ133" s="150"/>
      <c r="GA133" s="150"/>
      <c r="GB133" s="150"/>
      <c r="GC133" s="150"/>
      <c r="GD133" s="150"/>
      <c r="GE133" s="150"/>
      <c r="GF133" s="150"/>
      <c r="GG133" s="150"/>
      <c r="GH133" s="150"/>
      <c r="GI133" s="150"/>
      <c r="GJ133" s="150"/>
      <c r="GK133" s="150"/>
      <c r="GL133" s="150"/>
      <c r="GM133" s="150"/>
      <c r="GN133" s="150"/>
      <c r="GO133" s="150"/>
      <c r="GP133" s="150"/>
      <c r="GQ133" s="150"/>
      <c r="GR133" s="150"/>
      <c r="GS133" s="150"/>
      <c r="GT133" s="150"/>
      <c r="GU133" s="150"/>
      <c r="GV133" s="150"/>
      <c r="GW133" s="150"/>
      <c r="GX133" s="150"/>
      <c r="GY133" s="150"/>
      <c r="GZ133" s="150"/>
      <c r="HA133" s="150"/>
      <c r="HB133" s="150"/>
      <c r="HC133" s="150"/>
      <c r="HD133" s="150"/>
      <c r="HE133" s="150"/>
      <c r="HF133" s="150"/>
      <c r="HG133" s="150"/>
      <c r="HH133" s="150"/>
      <c r="HI133" s="150"/>
      <c r="HJ133" s="150"/>
      <c r="HK133" s="150"/>
      <c r="HL133" s="150"/>
      <c r="HM133" s="150"/>
      <c r="HN133" s="150"/>
      <c r="HO133" s="150"/>
      <c r="HP133" s="150"/>
      <c r="HQ133" s="150"/>
      <c r="HR133" s="150"/>
      <c r="HS133" s="150"/>
      <c r="HT133" s="150"/>
      <c r="HU133" s="150"/>
      <c r="HV133" s="150"/>
      <c r="HW133" s="150"/>
      <c r="HX133" s="150"/>
      <c r="HY133" s="150"/>
      <c r="HZ133" s="150"/>
      <c r="IA133" s="150"/>
      <c r="IB133" s="150"/>
      <c r="IC133" s="150"/>
      <c r="ID133" s="150"/>
      <c r="IE133" s="150"/>
      <c r="IF133" s="150"/>
      <c r="IG133" s="150"/>
      <c r="IH133" s="150"/>
      <c r="II133" s="150"/>
      <c r="IJ133" s="150"/>
      <c r="IK133" s="150"/>
      <c r="IL133" s="150"/>
      <c r="IM133" s="150"/>
      <c r="IN133" s="150"/>
      <c r="IO133" s="150"/>
      <c r="IP133" s="150"/>
      <c r="IQ133" s="150"/>
      <c r="IR133" s="150"/>
      <c r="IS133" s="150"/>
    </row>
    <row r="134" spans="1:253" s="130" customFormat="1" ht="12.75">
      <c r="A134" s="91">
        <f>MAX($A$5:A133)+1</f>
        <v>33</v>
      </c>
      <c r="B134" s="151" t="s">
        <v>315</v>
      </c>
      <c r="C134" s="129" t="s">
        <v>6</v>
      </c>
      <c r="D134" s="129">
        <v>563</v>
      </c>
      <c r="E134" s="394"/>
      <c r="F134" s="152">
        <f>+E134*D134</f>
        <v>0</v>
      </c>
    </row>
    <row r="135" spans="1:253" s="130" customFormat="1" ht="12.75">
      <c r="B135" s="153"/>
      <c r="C135" s="129"/>
      <c r="D135" s="129"/>
      <c r="E135" s="412"/>
    </row>
    <row r="136" spans="1:253" s="87" customFormat="1" ht="25.5">
      <c r="A136" s="154">
        <f>MAX($A$5:A135)+1</f>
        <v>34</v>
      </c>
      <c r="B136" s="155" t="s">
        <v>316</v>
      </c>
      <c r="C136" s="156" t="s">
        <v>5</v>
      </c>
      <c r="D136" s="129">
        <v>2</v>
      </c>
      <c r="E136" s="394"/>
      <c r="F136" s="152">
        <f>+E136*D136</f>
        <v>0</v>
      </c>
      <c r="G136" s="86"/>
      <c r="H136" s="86"/>
      <c r="I136" s="86"/>
      <c r="J136" s="86"/>
      <c r="K136" s="86"/>
      <c r="L136" s="86"/>
    </row>
    <row r="137" spans="1:253" s="87" customFormat="1" ht="12.75">
      <c r="B137" s="155"/>
      <c r="C137" s="156"/>
      <c r="D137" s="129"/>
      <c r="E137" s="412"/>
      <c r="G137" s="86"/>
      <c r="H137" s="86"/>
      <c r="I137" s="86"/>
      <c r="J137" s="86"/>
      <c r="K137" s="86"/>
      <c r="L137" s="86"/>
    </row>
    <row r="138" spans="1:253" s="87" customFormat="1" ht="25.5">
      <c r="A138" s="100">
        <f>MAX($A$5:A137)+1</f>
        <v>35</v>
      </c>
      <c r="B138" s="155" t="s">
        <v>317</v>
      </c>
      <c r="C138" s="156" t="s">
        <v>5</v>
      </c>
      <c r="D138" s="129">
        <v>1</v>
      </c>
      <c r="E138" s="394"/>
      <c r="F138" s="152">
        <f>+E138*D138</f>
        <v>0</v>
      </c>
      <c r="G138" s="86"/>
      <c r="H138" s="86"/>
      <c r="I138" s="86"/>
      <c r="J138" s="86"/>
      <c r="K138" s="86"/>
      <c r="L138" s="86"/>
    </row>
    <row r="139" spans="1:253" s="87" customFormat="1" ht="12.75">
      <c r="B139" s="155"/>
      <c r="C139" s="156"/>
      <c r="D139" s="129"/>
      <c r="E139" s="412"/>
      <c r="G139" s="86"/>
      <c r="H139" s="86"/>
      <c r="I139" s="86"/>
      <c r="J139" s="86"/>
      <c r="K139" s="86"/>
      <c r="L139" s="86"/>
    </row>
    <row r="140" spans="1:253" s="130" customFormat="1" ht="25.5">
      <c r="A140" s="91">
        <f>MAX($A$5:A139)+1</f>
        <v>36</v>
      </c>
      <c r="B140" s="92" t="s">
        <v>318</v>
      </c>
      <c r="C140" s="93" t="s">
        <v>319</v>
      </c>
      <c r="D140" s="93">
        <v>1</v>
      </c>
      <c r="E140" s="394"/>
      <c r="F140" s="94">
        <f>D140*E140</f>
        <v>0</v>
      </c>
      <c r="G140" s="124"/>
      <c r="H140" s="124"/>
      <c r="I140" s="124"/>
      <c r="J140" s="124"/>
      <c r="K140" s="124"/>
      <c r="L140" s="124"/>
      <c r="M140" s="125"/>
      <c r="N140" s="125"/>
      <c r="O140" s="125"/>
      <c r="P140" s="125"/>
      <c r="Q140" s="125"/>
      <c r="R140" s="125"/>
      <c r="S140" s="125"/>
      <c r="T140" s="125"/>
      <c r="U140" s="125"/>
      <c r="V140" s="125"/>
      <c r="W140" s="125"/>
      <c r="X140" s="125"/>
      <c r="Y140" s="125"/>
      <c r="Z140" s="125"/>
      <c r="AA140" s="125"/>
      <c r="AB140" s="125"/>
      <c r="AC140" s="125"/>
      <c r="AD140" s="125"/>
      <c r="AE140" s="125"/>
      <c r="AF140" s="125"/>
      <c r="AG140" s="125"/>
      <c r="AH140" s="125"/>
      <c r="AI140" s="125"/>
      <c r="AJ140" s="125"/>
      <c r="AK140" s="125"/>
      <c r="AL140" s="125"/>
      <c r="AM140" s="125"/>
      <c r="AN140" s="125"/>
      <c r="AO140" s="125"/>
      <c r="AP140" s="125"/>
      <c r="AQ140" s="125"/>
      <c r="AR140" s="125"/>
      <c r="AS140" s="125"/>
      <c r="AT140" s="125"/>
      <c r="AU140" s="125"/>
      <c r="AV140" s="125"/>
      <c r="AW140" s="125"/>
      <c r="AX140" s="125"/>
      <c r="AY140" s="125"/>
      <c r="AZ140" s="125"/>
      <c r="BA140" s="125"/>
      <c r="BB140" s="125"/>
      <c r="BC140" s="125"/>
      <c r="BD140" s="125"/>
      <c r="BE140" s="125"/>
      <c r="BF140" s="125"/>
      <c r="BG140" s="125"/>
      <c r="BH140" s="125"/>
      <c r="BI140" s="125"/>
      <c r="BJ140" s="125"/>
      <c r="BK140" s="125"/>
      <c r="BL140" s="125"/>
      <c r="BM140" s="125"/>
      <c r="BN140" s="125"/>
      <c r="BO140" s="125"/>
      <c r="BP140" s="125"/>
      <c r="BQ140" s="125"/>
      <c r="BR140" s="125"/>
      <c r="BS140" s="125"/>
      <c r="BT140" s="125"/>
      <c r="BU140" s="125"/>
      <c r="BV140" s="125"/>
      <c r="BW140" s="125"/>
      <c r="BX140" s="125"/>
      <c r="BY140" s="125"/>
      <c r="BZ140" s="125"/>
      <c r="CA140" s="125"/>
      <c r="CB140" s="125"/>
      <c r="CC140" s="125"/>
      <c r="CD140" s="125"/>
      <c r="CE140" s="125"/>
      <c r="CF140" s="125"/>
      <c r="CG140" s="125"/>
      <c r="CH140" s="125"/>
      <c r="CI140" s="125"/>
      <c r="CJ140" s="125"/>
      <c r="CK140" s="125"/>
      <c r="CL140" s="125"/>
      <c r="CM140" s="125"/>
      <c r="CN140" s="125"/>
      <c r="CO140" s="125"/>
      <c r="CP140" s="125"/>
      <c r="CQ140" s="125"/>
      <c r="CR140" s="125"/>
      <c r="CS140" s="125"/>
      <c r="CT140" s="125"/>
      <c r="CU140" s="125"/>
      <c r="CV140" s="125"/>
      <c r="CW140" s="125"/>
      <c r="CX140" s="125"/>
      <c r="CY140" s="125"/>
      <c r="CZ140" s="125"/>
      <c r="DA140" s="125"/>
      <c r="DB140" s="125"/>
      <c r="DC140" s="125"/>
      <c r="DD140" s="125"/>
      <c r="DE140" s="125"/>
      <c r="DF140" s="125"/>
      <c r="DG140" s="125"/>
      <c r="DH140" s="125"/>
      <c r="DI140" s="125"/>
      <c r="DJ140" s="125"/>
      <c r="DK140" s="125"/>
      <c r="DL140" s="125"/>
      <c r="DM140" s="125"/>
      <c r="DN140" s="125"/>
      <c r="DO140" s="125"/>
      <c r="DP140" s="125"/>
      <c r="DQ140" s="125"/>
      <c r="DR140" s="125"/>
      <c r="DS140" s="125"/>
      <c r="DT140" s="125"/>
      <c r="DU140" s="125"/>
      <c r="DV140" s="125"/>
      <c r="DW140" s="125"/>
      <c r="DX140" s="125"/>
      <c r="DY140" s="125"/>
      <c r="DZ140" s="125"/>
      <c r="EA140" s="125"/>
      <c r="EB140" s="125"/>
      <c r="EC140" s="125"/>
      <c r="ED140" s="125"/>
      <c r="EE140" s="125"/>
      <c r="EF140" s="125"/>
      <c r="EG140" s="125"/>
      <c r="EH140" s="125"/>
      <c r="EI140" s="125"/>
      <c r="EJ140" s="125"/>
      <c r="EK140" s="125"/>
      <c r="EL140" s="125"/>
      <c r="EM140" s="125"/>
      <c r="EN140" s="125"/>
      <c r="EO140" s="125"/>
      <c r="EP140" s="125"/>
      <c r="EQ140" s="125"/>
      <c r="ER140" s="125"/>
      <c r="ES140" s="125"/>
      <c r="ET140" s="125"/>
      <c r="EU140" s="125"/>
      <c r="EV140" s="125"/>
      <c r="EW140" s="125"/>
      <c r="EX140" s="125"/>
      <c r="EY140" s="125"/>
      <c r="EZ140" s="125"/>
      <c r="FA140" s="125"/>
      <c r="FB140" s="125"/>
      <c r="FC140" s="125"/>
      <c r="FD140" s="125"/>
      <c r="FE140" s="125"/>
      <c r="FF140" s="125"/>
      <c r="FG140" s="125"/>
      <c r="FH140" s="125"/>
      <c r="FI140" s="125"/>
      <c r="FJ140" s="125"/>
      <c r="FK140" s="125"/>
      <c r="FL140" s="125"/>
      <c r="FM140" s="125"/>
      <c r="FN140" s="125"/>
      <c r="FO140" s="125"/>
      <c r="FP140" s="125"/>
      <c r="FQ140" s="125"/>
      <c r="FR140" s="125"/>
      <c r="FS140" s="125"/>
      <c r="FT140" s="125"/>
      <c r="FU140" s="125"/>
      <c r="FV140" s="125"/>
      <c r="FW140" s="125"/>
      <c r="FX140" s="125"/>
      <c r="FY140" s="125"/>
      <c r="FZ140" s="125"/>
      <c r="GA140" s="125"/>
      <c r="GB140" s="125"/>
      <c r="GC140" s="125"/>
      <c r="GD140" s="125"/>
      <c r="GE140" s="125"/>
      <c r="GF140" s="125"/>
      <c r="GG140" s="125"/>
      <c r="GH140" s="125"/>
      <c r="GI140" s="125"/>
      <c r="GJ140" s="125"/>
      <c r="GK140" s="125"/>
      <c r="GL140" s="125"/>
      <c r="GM140" s="125"/>
      <c r="GN140" s="125"/>
      <c r="GO140" s="125"/>
      <c r="GP140" s="125"/>
      <c r="GQ140" s="125"/>
      <c r="GR140" s="125"/>
      <c r="GS140" s="125"/>
      <c r="GT140" s="125"/>
      <c r="GU140" s="125"/>
      <c r="GV140" s="125"/>
      <c r="GW140" s="125"/>
      <c r="GX140" s="125"/>
      <c r="GY140" s="125"/>
      <c r="GZ140" s="125"/>
      <c r="HA140" s="125"/>
      <c r="HB140" s="125"/>
      <c r="HC140" s="125"/>
      <c r="HD140" s="125"/>
      <c r="HE140" s="125"/>
      <c r="HF140" s="125"/>
      <c r="HG140" s="125"/>
      <c r="HH140" s="125"/>
      <c r="HI140" s="125"/>
      <c r="HJ140" s="125"/>
      <c r="HK140" s="125"/>
      <c r="HL140" s="125"/>
      <c r="HM140" s="125"/>
      <c r="HN140" s="125"/>
      <c r="HO140" s="125"/>
      <c r="HP140" s="125"/>
      <c r="HQ140" s="125"/>
      <c r="HR140" s="125"/>
      <c r="HS140" s="125"/>
      <c r="HT140" s="125"/>
      <c r="HU140" s="125"/>
      <c r="HV140" s="125"/>
      <c r="HW140" s="125"/>
      <c r="HX140" s="125"/>
      <c r="HY140" s="125"/>
      <c r="HZ140" s="125"/>
      <c r="IA140" s="125"/>
      <c r="IB140" s="125"/>
      <c r="IC140" s="125"/>
      <c r="ID140" s="125"/>
      <c r="IE140" s="125"/>
      <c r="IF140" s="125"/>
      <c r="IG140" s="125"/>
      <c r="IH140" s="125"/>
      <c r="II140" s="125"/>
      <c r="IJ140" s="125"/>
      <c r="IK140" s="125"/>
      <c r="IL140" s="125"/>
      <c r="IM140" s="125"/>
      <c r="IN140" s="125"/>
      <c r="IO140" s="125"/>
      <c r="IP140" s="125"/>
      <c r="IQ140" s="125"/>
      <c r="IR140" s="125"/>
      <c r="IS140" s="125"/>
    </row>
    <row r="141" spans="1:253" s="130" customFormat="1" ht="12.75">
      <c r="A141" s="91"/>
      <c r="B141" s="92"/>
      <c r="C141" s="122"/>
      <c r="D141" s="122"/>
      <c r="E141" s="413"/>
      <c r="F141" s="123"/>
      <c r="G141" s="124"/>
      <c r="H141" s="124"/>
      <c r="I141" s="124"/>
      <c r="J141" s="124"/>
      <c r="K141" s="124"/>
      <c r="L141" s="124"/>
      <c r="M141" s="125"/>
      <c r="N141" s="125"/>
      <c r="O141" s="125"/>
      <c r="P141" s="125"/>
      <c r="Q141" s="125"/>
      <c r="R141" s="125"/>
      <c r="S141" s="125"/>
      <c r="T141" s="125"/>
      <c r="U141" s="125"/>
      <c r="V141" s="125"/>
      <c r="W141" s="125"/>
      <c r="X141" s="125"/>
      <c r="Y141" s="125"/>
      <c r="Z141" s="125"/>
      <c r="AA141" s="125"/>
      <c r="AB141" s="125"/>
      <c r="AC141" s="125"/>
      <c r="AD141" s="125"/>
      <c r="AE141" s="125"/>
      <c r="AF141" s="125"/>
      <c r="AG141" s="125"/>
      <c r="AH141" s="125"/>
      <c r="AI141" s="125"/>
      <c r="AJ141" s="125"/>
      <c r="AK141" s="125"/>
      <c r="AL141" s="125"/>
      <c r="AM141" s="125"/>
      <c r="AN141" s="125"/>
      <c r="AO141" s="125"/>
      <c r="AP141" s="125"/>
      <c r="AQ141" s="125"/>
      <c r="AR141" s="125"/>
      <c r="AS141" s="125"/>
      <c r="AT141" s="125"/>
      <c r="AU141" s="125"/>
      <c r="AV141" s="125"/>
      <c r="AW141" s="125"/>
      <c r="AX141" s="125"/>
      <c r="AY141" s="125"/>
      <c r="AZ141" s="125"/>
      <c r="BA141" s="125"/>
      <c r="BB141" s="125"/>
      <c r="BC141" s="125"/>
      <c r="BD141" s="125"/>
      <c r="BE141" s="125"/>
      <c r="BF141" s="125"/>
      <c r="BG141" s="125"/>
      <c r="BH141" s="125"/>
      <c r="BI141" s="125"/>
      <c r="BJ141" s="125"/>
      <c r="BK141" s="125"/>
      <c r="BL141" s="125"/>
      <c r="BM141" s="125"/>
      <c r="BN141" s="125"/>
      <c r="BO141" s="125"/>
      <c r="BP141" s="125"/>
      <c r="BQ141" s="125"/>
      <c r="BR141" s="125"/>
      <c r="BS141" s="125"/>
      <c r="BT141" s="125"/>
      <c r="BU141" s="125"/>
      <c r="BV141" s="125"/>
      <c r="BW141" s="125"/>
      <c r="BX141" s="125"/>
      <c r="BY141" s="125"/>
      <c r="BZ141" s="125"/>
      <c r="CA141" s="125"/>
      <c r="CB141" s="125"/>
      <c r="CC141" s="125"/>
      <c r="CD141" s="125"/>
      <c r="CE141" s="125"/>
      <c r="CF141" s="125"/>
      <c r="CG141" s="125"/>
      <c r="CH141" s="125"/>
      <c r="CI141" s="125"/>
      <c r="CJ141" s="125"/>
      <c r="CK141" s="125"/>
      <c r="CL141" s="125"/>
      <c r="CM141" s="125"/>
      <c r="CN141" s="125"/>
      <c r="CO141" s="125"/>
      <c r="CP141" s="125"/>
      <c r="CQ141" s="125"/>
      <c r="CR141" s="125"/>
      <c r="CS141" s="125"/>
      <c r="CT141" s="125"/>
      <c r="CU141" s="125"/>
      <c r="CV141" s="125"/>
      <c r="CW141" s="125"/>
      <c r="CX141" s="125"/>
      <c r="CY141" s="125"/>
      <c r="CZ141" s="125"/>
      <c r="DA141" s="125"/>
      <c r="DB141" s="125"/>
      <c r="DC141" s="125"/>
      <c r="DD141" s="125"/>
      <c r="DE141" s="125"/>
      <c r="DF141" s="125"/>
      <c r="DG141" s="125"/>
      <c r="DH141" s="125"/>
      <c r="DI141" s="125"/>
      <c r="DJ141" s="125"/>
      <c r="DK141" s="125"/>
      <c r="DL141" s="125"/>
      <c r="DM141" s="125"/>
      <c r="DN141" s="125"/>
      <c r="DO141" s="125"/>
      <c r="DP141" s="125"/>
      <c r="DQ141" s="125"/>
      <c r="DR141" s="125"/>
      <c r="DS141" s="125"/>
      <c r="DT141" s="125"/>
      <c r="DU141" s="125"/>
      <c r="DV141" s="125"/>
      <c r="DW141" s="125"/>
      <c r="DX141" s="125"/>
      <c r="DY141" s="125"/>
      <c r="DZ141" s="125"/>
      <c r="EA141" s="125"/>
      <c r="EB141" s="125"/>
      <c r="EC141" s="125"/>
      <c r="ED141" s="125"/>
      <c r="EE141" s="125"/>
      <c r="EF141" s="125"/>
      <c r="EG141" s="125"/>
      <c r="EH141" s="125"/>
      <c r="EI141" s="125"/>
      <c r="EJ141" s="125"/>
      <c r="EK141" s="125"/>
      <c r="EL141" s="125"/>
      <c r="EM141" s="125"/>
      <c r="EN141" s="125"/>
      <c r="EO141" s="125"/>
      <c r="EP141" s="125"/>
      <c r="EQ141" s="125"/>
      <c r="ER141" s="125"/>
      <c r="ES141" s="125"/>
      <c r="ET141" s="125"/>
      <c r="EU141" s="125"/>
      <c r="EV141" s="125"/>
      <c r="EW141" s="125"/>
      <c r="EX141" s="125"/>
      <c r="EY141" s="125"/>
      <c r="EZ141" s="125"/>
      <c r="FA141" s="125"/>
      <c r="FB141" s="125"/>
      <c r="FC141" s="125"/>
      <c r="FD141" s="125"/>
      <c r="FE141" s="125"/>
      <c r="FF141" s="125"/>
      <c r="FG141" s="125"/>
      <c r="FH141" s="125"/>
      <c r="FI141" s="125"/>
      <c r="FJ141" s="125"/>
      <c r="FK141" s="125"/>
      <c r="FL141" s="125"/>
      <c r="FM141" s="125"/>
      <c r="FN141" s="125"/>
      <c r="FO141" s="125"/>
      <c r="FP141" s="125"/>
      <c r="FQ141" s="125"/>
      <c r="FR141" s="125"/>
      <c r="FS141" s="125"/>
      <c r="FT141" s="125"/>
      <c r="FU141" s="125"/>
      <c r="FV141" s="125"/>
      <c r="FW141" s="125"/>
      <c r="FX141" s="125"/>
      <c r="FY141" s="125"/>
      <c r="FZ141" s="125"/>
      <c r="GA141" s="125"/>
      <c r="GB141" s="125"/>
      <c r="GC141" s="125"/>
      <c r="GD141" s="125"/>
      <c r="GE141" s="125"/>
      <c r="GF141" s="125"/>
      <c r="GG141" s="125"/>
      <c r="GH141" s="125"/>
      <c r="GI141" s="125"/>
      <c r="GJ141" s="125"/>
      <c r="GK141" s="125"/>
      <c r="GL141" s="125"/>
      <c r="GM141" s="125"/>
      <c r="GN141" s="125"/>
      <c r="GO141" s="125"/>
      <c r="GP141" s="125"/>
      <c r="GQ141" s="125"/>
      <c r="GR141" s="125"/>
      <c r="GS141" s="125"/>
      <c r="GT141" s="125"/>
      <c r="GU141" s="125"/>
      <c r="GV141" s="125"/>
      <c r="GW141" s="125"/>
      <c r="GX141" s="125"/>
      <c r="GY141" s="125"/>
      <c r="GZ141" s="125"/>
      <c r="HA141" s="125"/>
      <c r="HB141" s="125"/>
      <c r="HC141" s="125"/>
      <c r="HD141" s="125"/>
      <c r="HE141" s="125"/>
      <c r="HF141" s="125"/>
      <c r="HG141" s="125"/>
      <c r="HH141" s="125"/>
      <c r="HI141" s="125"/>
      <c r="HJ141" s="125"/>
      <c r="HK141" s="125"/>
      <c r="HL141" s="125"/>
      <c r="HM141" s="125"/>
      <c r="HN141" s="125"/>
      <c r="HO141" s="125"/>
      <c r="HP141" s="125"/>
      <c r="HQ141" s="125"/>
      <c r="HR141" s="125"/>
      <c r="HS141" s="125"/>
      <c r="HT141" s="125"/>
      <c r="HU141" s="125"/>
      <c r="HV141" s="125"/>
      <c r="HW141" s="125"/>
      <c r="HX141" s="125"/>
      <c r="HY141" s="125"/>
      <c r="HZ141" s="125"/>
      <c r="IA141" s="125"/>
      <c r="IB141" s="125"/>
      <c r="IC141" s="125"/>
      <c r="ID141" s="125"/>
      <c r="IE141" s="125"/>
      <c r="IF141" s="125"/>
      <c r="IG141" s="125"/>
      <c r="IH141" s="125"/>
      <c r="II141" s="125"/>
      <c r="IJ141" s="125"/>
      <c r="IK141" s="125"/>
      <c r="IL141" s="125"/>
      <c r="IM141" s="125"/>
      <c r="IN141" s="125"/>
      <c r="IO141" s="125"/>
      <c r="IP141" s="125"/>
      <c r="IQ141" s="125"/>
      <c r="IR141" s="125"/>
      <c r="IS141" s="125"/>
    </row>
    <row r="142" spans="1:253" s="130" customFormat="1" ht="38.25">
      <c r="A142" s="91">
        <f>MAX($A$5:A141)+1</f>
        <v>37</v>
      </c>
      <c r="B142" s="92" t="s">
        <v>320</v>
      </c>
      <c r="C142" s="93" t="s">
        <v>319</v>
      </c>
      <c r="D142" s="93">
        <v>1</v>
      </c>
      <c r="E142" s="394"/>
      <c r="F142" s="94">
        <f>D142*E142</f>
        <v>0</v>
      </c>
      <c r="G142" s="124"/>
      <c r="H142" s="124"/>
      <c r="I142" s="124"/>
      <c r="J142" s="124"/>
      <c r="K142" s="124"/>
      <c r="L142" s="124"/>
      <c r="M142" s="125"/>
      <c r="N142" s="125"/>
      <c r="O142" s="125"/>
      <c r="P142" s="125"/>
      <c r="Q142" s="125"/>
      <c r="R142" s="125"/>
      <c r="S142" s="125"/>
      <c r="T142" s="125"/>
      <c r="U142" s="125"/>
      <c r="V142" s="125"/>
      <c r="W142" s="125"/>
      <c r="X142" s="125"/>
      <c r="Y142" s="125"/>
      <c r="Z142" s="125"/>
      <c r="AA142" s="125"/>
      <c r="AB142" s="125"/>
      <c r="AC142" s="125"/>
      <c r="AD142" s="125"/>
      <c r="AE142" s="125"/>
      <c r="AF142" s="125"/>
      <c r="AG142" s="125"/>
      <c r="AH142" s="125"/>
      <c r="AI142" s="125"/>
      <c r="AJ142" s="125"/>
      <c r="AK142" s="125"/>
      <c r="AL142" s="125"/>
      <c r="AM142" s="125"/>
      <c r="AN142" s="125"/>
      <c r="AO142" s="125"/>
      <c r="AP142" s="125"/>
      <c r="AQ142" s="125"/>
      <c r="AR142" s="125"/>
      <c r="AS142" s="125"/>
      <c r="AT142" s="125"/>
      <c r="AU142" s="125"/>
      <c r="AV142" s="125"/>
      <c r="AW142" s="125"/>
      <c r="AX142" s="125"/>
      <c r="AY142" s="125"/>
      <c r="AZ142" s="125"/>
      <c r="BA142" s="125"/>
      <c r="BB142" s="125"/>
      <c r="BC142" s="125"/>
      <c r="BD142" s="125"/>
      <c r="BE142" s="125"/>
      <c r="BF142" s="125"/>
      <c r="BG142" s="125"/>
      <c r="BH142" s="125"/>
      <c r="BI142" s="125"/>
      <c r="BJ142" s="125"/>
      <c r="BK142" s="125"/>
      <c r="BL142" s="125"/>
      <c r="BM142" s="125"/>
      <c r="BN142" s="125"/>
      <c r="BO142" s="125"/>
      <c r="BP142" s="125"/>
      <c r="BQ142" s="125"/>
      <c r="BR142" s="125"/>
      <c r="BS142" s="125"/>
      <c r="BT142" s="125"/>
      <c r="BU142" s="125"/>
      <c r="BV142" s="125"/>
      <c r="BW142" s="125"/>
      <c r="BX142" s="125"/>
      <c r="BY142" s="125"/>
      <c r="BZ142" s="125"/>
      <c r="CA142" s="125"/>
      <c r="CB142" s="125"/>
      <c r="CC142" s="125"/>
      <c r="CD142" s="125"/>
      <c r="CE142" s="125"/>
      <c r="CF142" s="125"/>
      <c r="CG142" s="125"/>
      <c r="CH142" s="125"/>
      <c r="CI142" s="125"/>
      <c r="CJ142" s="125"/>
      <c r="CK142" s="125"/>
      <c r="CL142" s="125"/>
      <c r="CM142" s="125"/>
      <c r="CN142" s="125"/>
      <c r="CO142" s="125"/>
      <c r="CP142" s="125"/>
      <c r="CQ142" s="125"/>
      <c r="CR142" s="125"/>
      <c r="CS142" s="125"/>
      <c r="CT142" s="125"/>
      <c r="CU142" s="125"/>
      <c r="CV142" s="125"/>
      <c r="CW142" s="125"/>
      <c r="CX142" s="125"/>
      <c r="CY142" s="125"/>
      <c r="CZ142" s="125"/>
      <c r="DA142" s="125"/>
      <c r="DB142" s="125"/>
      <c r="DC142" s="125"/>
      <c r="DD142" s="125"/>
      <c r="DE142" s="125"/>
      <c r="DF142" s="125"/>
      <c r="DG142" s="125"/>
      <c r="DH142" s="125"/>
      <c r="DI142" s="125"/>
      <c r="DJ142" s="125"/>
      <c r="DK142" s="125"/>
      <c r="DL142" s="125"/>
      <c r="DM142" s="125"/>
      <c r="DN142" s="125"/>
      <c r="DO142" s="125"/>
      <c r="DP142" s="125"/>
      <c r="DQ142" s="125"/>
      <c r="DR142" s="125"/>
      <c r="DS142" s="125"/>
      <c r="DT142" s="125"/>
      <c r="DU142" s="125"/>
      <c r="DV142" s="125"/>
      <c r="DW142" s="125"/>
      <c r="DX142" s="125"/>
      <c r="DY142" s="125"/>
      <c r="DZ142" s="125"/>
      <c r="EA142" s="125"/>
      <c r="EB142" s="125"/>
      <c r="EC142" s="125"/>
      <c r="ED142" s="125"/>
      <c r="EE142" s="125"/>
      <c r="EF142" s="125"/>
      <c r="EG142" s="125"/>
      <c r="EH142" s="125"/>
      <c r="EI142" s="125"/>
      <c r="EJ142" s="125"/>
      <c r="EK142" s="125"/>
      <c r="EL142" s="125"/>
      <c r="EM142" s="125"/>
      <c r="EN142" s="125"/>
      <c r="EO142" s="125"/>
      <c r="EP142" s="125"/>
      <c r="EQ142" s="125"/>
      <c r="ER142" s="125"/>
      <c r="ES142" s="125"/>
      <c r="ET142" s="125"/>
      <c r="EU142" s="125"/>
      <c r="EV142" s="125"/>
      <c r="EW142" s="125"/>
      <c r="EX142" s="125"/>
      <c r="EY142" s="125"/>
      <c r="EZ142" s="125"/>
      <c r="FA142" s="125"/>
      <c r="FB142" s="125"/>
      <c r="FC142" s="125"/>
      <c r="FD142" s="125"/>
      <c r="FE142" s="125"/>
      <c r="FF142" s="125"/>
      <c r="FG142" s="125"/>
      <c r="FH142" s="125"/>
      <c r="FI142" s="125"/>
      <c r="FJ142" s="125"/>
      <c r="FK142" s="125"/>
      <c r="FL142" s="125"/>
      <c r="FM142" s="125"/>
      <c r="FN142" s="125"/>
      <c r="FO142" s="125"/>
      <c r="FP142" s="125"/>
      <c r="FQ142" s="125"/>
      <c r="FR142" s="125"/>
      <c r="FS142" s="125"/>
      <c r="FT142" s="125"/>
      <c r="FU142" s="125"/>
      <c r="FV142" s="125"/>
      <c r="FW142" s="125"/>
      <c r="FX142" s="125"/>
      <c r="FY142" s="125"/>
      <c r="FZ142" s="125"/>
      <c r="GA142" s="125"/>
      <c r="GB142" s="125"/>
      <c r="GC142" s="125"/>
      <c r="GD142" s="125"/>
      <c r="GE142" s="125"/>
      <c r="GF142" s="125"/>
      <c r="GG142" s="125"/>
      <c r="GH142" s="125"/>
      <c r="GI142" s="125"/>
      <c r="GJ142" s="125"/>
      <c r="GK142" s="125"/>
      <c r="GL142" s="125"/>
      <c r="GM142" s="125"/>
      <c r="GN142" s="125"/>
      <c r="GO142" s="125"/>
      <c r="GP142" s="125"/>
      <c r="GQ142" s="125"/>
      <c r="GR142" s="125"/>
      <c r="GS142" s="125"/>
      <c r="GT142" s="125"/>
      <c r="GU142" s="125"/>
      <c r="GV142" s="125"/>
      <c r="GW142" s="125"/>
      <c r="GX142" s="125"/>
      <c r="GY142" s="125"/>
      <c r="GZ142" s="125"/>
      <c r="HA142" s="125"/>
      <c r="HB142" s="125"/>
      <c r="HC142" s="125"/>
      <c r="HD142" s="125"/>
      <c r="HE142" s="125"/>
      <c r="HF142" s="125"/>
      <c r="HG142" s="125"/>
      <c r="HH142" s="125"/>
      <c r="HI142" s="125"/>
      <c r="HJ142" s="125"/>
      <c r="HK142" s="125"/>
      <c r="HL142" s="125"/>
      <c r="HM142" s="125"/>
      <c r="HN142" s="125"/>
      <c r="HO142" s="125"/>
      <c r="HP142" s="125"/>
      <c r="HQ142" s="125"/>
      <c r="HR142" s="125"/>
      <c r="HS142" s="125"/>
      <c r="HT142" s="125"/>
      <c r="HU142" s="125"/>
      <c r="HV142" s="125"/>
      <c r="HW142" s="125"/>
      <c r="HX142" s="125"/>
      <c r="HY142" s="125"/>
      <c r="HZ142" s="125"/>
      <c r="IA142" s="125"/>
      <c r="IB142" s="125"/>
      <c r="IC142" s="125"/>
      <c r="ID142" s="125"/>
      <c r="IE142" s="125"/>
      <c r="IF142" s="125"/>
      <c r="IG142" s="125"/>
      <c r="IH142" s="125"/>
      <c r="II142" s="125"/>
      <c r="IJ142" s="125"/>
      <c r="IK142" s="125"/>
      <c r="IL142" s="125"/>
      <c r="IM142" s="125"/>
      <c r="IN142" s="125"/>
      <c r="IO142" s="125"/>
      <c r="IP142" s="125"/>
      <c r="IQ142" s="125"/>
      <c r="IR142" s="125"/>
      <c r="IS142" s="125"/>
    </row>
    <row r="143" spans="1:253" s="130" customFormat="1" ht="12.75">
      <c r="A143" s="91"/>
      <c r="B143" s="92"/>
      <c r="C143" s="122"/>
      <c r="D143" s="122"/>
      <c r="E143" s="413"/>
      <c r="F143" s="123"/>
      <c r="G143" s="124"/>
      <c r="H143" s="124"/>
      <c r="I143" s="124"/>
      <c r="J143" s="124"/>
      <c r="K143" s="124"/>
      <c r="L143" s="124"/>
      <c r="M143" s="125"/>
      <c r="N143" s="125"/>
      <c r="O143" s="125"/>
      <c r="P143" s="125"/>
      <c r="Q143" s="125"/>
      <c r="R143" s="125"/>
      <c r="S143" s="125"/>
      <c r="T143" s="125"/>
      <c r="U143" s="125"/>
      <c r="V143" s="125"/>
      <c r="W143" s="125"/>
      <c r="X143" s="125"/>
      <c r="Y143" s="125"/>
      <c r="Z143" s="125"/>
      <c r="AA143" s="125"/>
      <c r="AB143" s="125"/>
      <c r="AC143" s="125"/>
      <c r="AD143" s="125"/>
      <c r="AE143" s="125"/>
      <c r="AF143" s="125"/>
      <c r="AG143" s="125"/>
      <c r="AH143" s="125"/>
      <c r="AI143" s="125"/>
      <c r="AJ143" s="125"/>
      <c r="AK143" s="125"/>
      <c r="AL143" s="125"/>
      <c r="AM143" s="125"/>
      <c r="AN143" s="125"/>
      <c r="AO143" s="125"/>
      <c r="AP143" s="125"/>
      <c r="AQ143" s="125"/>
      <c r="AR143" s="125"/>
      <c r="AS143" s="125"/>
      <c r="AT143" s="125"/>
      <c r="AU143" s="125"/>
      <c r="AV143" s="125"/>
      <c r="AW143" s="125"/>
      <c r="AX143" s="125"/>
      <c r="AY143" s="125"/>
      <c r="AZ143" s="125"/>
      <c r="BA143" s="125"/>
      <c r="BB143" s="125"/>
      <c r="BC143" s="125"/>
      <c r="BD143" s="125"/>
      <c r="BE143" s="125"/>
      <c r="BF143" s="125"/>
      <c r="BG143" s="125"/>
      <c r="BH143" s="125"/>
      <c r="BI143" s="125"/>
      <c r="BJ143" s="125"/>
      <c r="BK143" s="125"/>
      <c r="BL143" s="125"/>
      <c r="BM143" s="125"/>
      <c r="BN143" s="125"/>
      <c r="BO143" s="125"/>
      <c r="BP143" s="125"/>
      <c r="BQ143" s="125"/>
      <c r="BR143" s="125"/>
      <c r="BS143" s="125"/>
      <c r="BT143" s="125"/>
      <c r="BU143" s="125"/>
      <c r="BV143" s="125"/>
      <c r="BW143" s="125"/>
      <c r="BX143" s="125"/>
      <c r="BY143" s="125"/>
      <c r="BZ143" s="125"/>
      <c r="CA143" s="125"/>
      <c r="CB143" s="125"/>
      <c r="CC143" s="125"/>
      <c r="CD143" s="125"/>
      <c r="CE143" s="125"/>
      <c r="CF143" s="125"/>
      <c r="CG143" s="125"/>
      <c r="CH143" s="125"/>
      <c r="CI143" s="125"/>
      <c r="CJ143" s="125"/>
      <c r="CK143" s="125"/>
      <c r="CL143" s="125"/>
      <c r="CM143" s="125"/>
      <c r="CN143" s="125"/>
      <c r="CO143" s="125"/>
      <c r="CP143" s="125"/>
      <c r="CQ143" s="125"/>
      <c r="CR143" s="125"/>
      <c r="CS143" s="125"/>
      <c r="CT143" s="125"/>
      <c r="CU143" s="125"/>
      <c r="CV143" s="125"/>
      <c r="CW143" s="125"/>
      <c r="CX143" s="125"/>
      <c r="CY143" s="125"/>
      <c r="CZ143" s="125"/>
      <c r="DA143" s="125"/>
      <c r="DB143" s="125"/>
      <c r="DC143" s="125"/>
      <c r="DD143" s="125"/>
      <c r="DE143" s="125"/>
      <c r="DF143" s="125"/>
      <c r="DG143" s="125"/>
      <c r="DH143" s="125"/>
      <c r="DI143" s="125"/>
      <c r="DJ143" s="125"/>
      <c r="DK143" s="125"/>
      <c r="DL143" s="125"/>
      <c r="DM143" s="125"/>
      <c r="DN143" s="125"/>
      <c r="DO143" s="125"/>
      <c r="DP143" s="125"/>
      <c r="DQ143" s="125"/>
      <c r="DR143" s="125"/>
      <c r="DS143" s="125"/>
      <c r="DT143" s="125"/>
      <c r="DU143" s="125"/>
      <c r="DV143" s="125"/>
      <c r="DW143" s="125"/>
      <c r="DX143" s="125"/>
      <c r="DY143" s="125"/>
      <c r="DZ143" s="125"/>
      <c r="EA143" s="125"/>
      <c r="EB143" s="125"/>
      <c r="EC143" s="125"/>
      <c r="ED143" s="125"/>
      <c r="EE143" s="125"/>
      <c r="EF143" s="125"/>
      <c r="EG143" s="125"/>
      <c r="EH143" s="125"/>
      <c r="EI143" s="125"/>
      <c r="EJ143" s="125"/>
      <c r="EK143" s="125"/>
      <c r="EL143" s="125"/>
      <c r="EM143" s="125"/>
      <c r="EN143" s="125"/>
      <c r="EO143" s="125"/>
      <c r="EP143" s="125"/>
      <c r="EQ143" s="125"/>
      <c r="ER143" s="125"/>
      <c r="ES143" s="125"/>
      <c r="ET143" s="125"/>
      <c r="EU143" s="125"/>
      <c r="EV143" s="125"/>
      <c r="EW143" s="125"/>
      <c r="EX143" s="125"/>
      <c r="EY143" s="125"/>
      <c r="EZ143" s="125"/>
      <c r="FA143" s="125"/>
      <c r="FB143" s="125"/>
      <c r="FC143" s="125"/>
      <c r="FD143" s="125"/>
      <c r="FE143" s="125"/>
      <c r="FF143" s="125"/>
      <c r="FG143" s="125"/>
      <c r="FH143" s="125"/>
      <c r="FI143" s="125"/>
      <c r="FJ143" s="125"/>
      <c r="FK143" s="125"/>
      <c r="FL143" s="125"/>
      <c r="FM143" s="125"/>
      <c r="FN143" s="125"/>
      <c r="FO143" s="125"/>
      <c r="FP143" s="125"/>
      <c r="FQ143" s="125"/>
      <c r="FR143" s="125"/>
      <c r="FS143" s="125"/>
      <c r="FT143" s="125"/>
      <c r="FU143" s="125"/>
      <c r="FV143" s="125"/>
      <c r="FW143" s="125"/>
      <c r="FX143" s="125"/>
      <c r="FY143" s="125"/>
      <c r="FZ143" s="125"/>
      <c r="GA143" s="125"/>
      <c r="GB143" s="125"/>
      <c r="GC143" s="125"/>
      <c r="GD143" s="125"/>
      <c r="GE143" s="125"/>
      <c r="GF143" s="125"/>
      <c r="GG143" s="125"/>
      <c r="GH143" s="125"/>
      <c r="GI143" s="125"/>
      <c r="GJ143" s="125"/>
      <c r="GK143" s="125"/>
      <c r="GL143" s="125"/>
      <c r="GM143" s="125"/>
      <c r="GN143" s="125"/>
      <c r="GO143" s="125"/>
      <c r="GP143" s="125"/>
      <c r="GQ143" s="125"/>
      <c r="GR143" s="125"/>
      <c r="GS143" s="125"/>
      <c r="GT143" s="125"/>
      <c r="GU143" s="125"/>
      <c r="GV143" s="125"/>
      <c r="GW143" s="125"/>
      <c r="GX143" s="125"/>
      <c r="GY143" s="125"/>
      <c r="GZ143" s="125"/>
      <c r="HA143" s="125"/>
      <c r="HB143" s="125"/>
      <c r="HC143" s="125"/>
      <c r="HD143" s="125"/>
      <c r="HE143" s="125"/>
      <c r="HF143" s="125"/>
      <c r="HG143" s="125"/>
      <c r="HH143" s="125"/>
      <c r="HI143" s="125"/>
      <c r="HJ143" s="125"/>
      <c r="HK143" s="125"/>
      <c r="HL143" s="125"/>
      <c r="HM143" s="125"/>
      <c r="HN143" s="125"/>
      <c r="HO143" s="125"/>
      <c r="HP143" s="125"/>
      <c r="HQ143" s="125"/>
      <c r="HR143" s="125"/>
      <c r="HS143" s="125"/>
      <c r="HT143" s="125"/>
      <c r="HU143" s="125"/>
      <c r="HV143" s="125"/>
      <c r="HW143" s="125"/>
      <c r="HX143" s="125"/>
      <c r="HY143" s="125"/>
      <c r="HZ143" s="125"/>
      <c r="IA143" s="125"/>
      <c r="IB143" s="125"/>
      <c r="IC143" s="125"/>
      <c r="ID143" s="125"/>
      <c r="IE143" s="125"/>
      <c r="IF143" s="125"/>
      <c r="IG143" s="125"/>
      <c r="IH143" s="125"/>
      <c r="II143" s="125"/>
      <c r="IJ143" s="125"/>
      <c r="IK143" s="125"/>
      <c r="IL143" s="125"/>
      <c r="IM143" s="125"/>
      <c r="IN143" s="125"/>
      <c r="IO143" s="125"/>
      <c r="IP143" s="125"/>
      <c r="IQ143" s="125"/>
      <c r="IR143" s="125"/>
      <c r="IS143" s="125"/>
    </row>
    <row r="144" spans="1:253" s="87" customFormat="1" ht="12.75">
      <c r="A144" s="82"/>
      <c r="B144" s="83" t="s">
        <v>72</v>
      </c>
      <c r="C144" s="84"/>
      <c r="D144" s="84"/>
      <c r="E144" s="401"/>
      <c r="F144" s="82"/>
      <c r="G144" s="86"/>
      <c r="H144" s="86"/>
      <c r="I144" s="86"/>
      <c r="J144" s="86"/>
      <c r="K144" s="86"/>
      <c r="L144" s="86"/>
    </row>
    <row r="145" spans="1:253" s="130" customFormat="1" ht="12.75">
      <c r="A145" s="91"/>
      <c r="B145" s="92"/>
      <c r="C145" s="122"/>
      <c r="D145" s="122"/>
      <c r="E145" s="413"/>
      <c r="F145" s="123"/>
      <c r="G145" s="124"/>
      <c r="H145" s="124"/>
      <c r="I145" s="124"/>
      <c r="J145" s="124"/>
      <c r="K145" s="124"/>
      <c r="L145" s="124"/>
      <c r="M145" s="125"/>
      <c r="N145" s="125"/>
      <c r="O145" s="125"/>
      <c r="P145" s="125"/>
      <c r="Q145" s="125"/>
      <c r="R145" s="125"/>
      <c r="S145" s="125"/>
      <c r="T145" s="125"/>
      <c r="U145" s="125"/>
      <c r="V145" s="125"/>
      <c r="W145" s="125"/>
      <c r="X145" s="125"/>
      <c r="Y145" s="125"/>
      <c r="Z145" s="125"/>
      <c r="AA145" s="125"/>
      <c r="AB145" s="125"/>
      <c r="AC145" s="125"/>
      <c r="AD145" s="125"/>
      <c r="AE145" s="125"/>
      <c r="AF145" s="125"/>
      <c r="AG145" s="125"/>
      <c r="AH145" s="125"/>
      <c r="AI145" s="125"/>
      <c r="AJ145" s="125"/>
      <c r="AK145" s="125"/>
      <c r="AL145" s="125"/>
      <c r="AM145" s="125"/>
      <c r="AN145" s="125"/>
      <c r="AO145" s="125"/>
      <c r="AP145" s="125"/>
      <c r="AQ145" s="125"/>
      <c r="AR145" s="125"/>
      <c r="AS145" s="125"/>
      <c r="AT145" s="125"/>
      <c r="AU145" s="125"/>
      <c r="AV145" s="125"/>
      <c r="AW145" s="125"/>
      <c r="AX145" s="125"/>
      <c r="AY145" s="125"/>
      <c r="AZ145" s="125"/>
      <c r="BA145" s="125"/>
      <c r="BB145" s="125"/>
      <c r="BC145" s="125"/>
      <c r="BD145" s="125"/>
      <c r="BE145" s="125"/>
      <c r="BF145" s="125"/>
      <c r="BG145" s="125"/>
      <c r="BH145" s="125"/>
      <c r="BI145" s="125"/>
      <c r="BJ145" s="125"/>
      <c r="BK145" s="125"/>
      <c r="BL145" s="125"/>
      <c r="BM145" s="125"/>
      <c r="BN145" s="125"/>
      <c r="BO145" s="125"/>
      <c r="BP145" s="125"/>
      <c r="BQ145" s="125"/>
      <c r="BR145" s="125"/>
      <c r="BS145" s="125"/>
      <c r="BT145" s="125"/>
      <c r="BU145" s="125"/>
      <c r="BV145" s="125"/>
      <c r="BW145" s="125"/>
      <c r="BX145" s="125"/>
      <c r="BY145" s="125"/>
      <c r="BZ145" s="125"/>
      <c r="CA145" s="125"/>
      <c r="CB145" s="125"/>
      <c r="CC145" s="125"/>
      <c r="CD145" s="125"/>
      <c r="CE145" s="125"/>
      <c r="CF145" s="125"/>
      <c r="CG145" s="125"/>
      <c r="CH145" s="125"/>
      <c r="CI145" s="125"/>
      <c r="CJ145" s="125"/>
      <c r="CK145" s="125"/>
      <c r="CL145" s="125"/>
      <c r="CM145" s="125"/>
      <c r="CN145" s="125"/>
      <c r="CO145" s="125"/>
      <c r="CP145" s="125"/>
      <c r="CQ145" s="125"/>
      <c r="CR145" s="125"/>
      <c r="CS145" s="125"/>
      <c r="CT145" s="125"/>
      <c r="CU145" s="125"/>
      <c r="CV145" s="125"/>
      <c r="CW145" s="125"/>
      <c r="CX145" s="125"/>
      <c r="CY145" s="125"/>
      <c r="CZ145" s="125"/>
      <c r="DA145" s="125"/>
      <c r="DB145" s="125"/>
      <c r="DC145" s="125"/>
      <c r="DD145" s="125"/>
      <c r="DE145" s="125"/>
      <c r="DF145" s="125"/>
      <c r="DG145" s="125"/>
      <c r="DH145" s="125"/>
      <c r="DI145" s="125"/>
      <c r="DJ145" s="125"/>
      <c r="DK145" s="125"/>
      <c r="DL145" s="125"/>
      <c r="DM145" s="125"/>
      <c r="DN145" s="125"/>
      <c r="DO145" s="125"/>
      <c r="DP145" s="125"/>
      <c r="DQ145" s="125"/>
      <c r="DR145" s="125"/>
      <c r="DS145" s="125"/>
      <c r="DT145" s="125"/>
      <c r="DU145" s="125"/>
      <c r="DV145" s="125"/>
      <c r="DW145" s="125"/>
      <c r="DX145" s="125"/>
      <c r="DY145" s="125"/>
      <c r="DZ145" s="125"/>
      <c r="EA145" s="125"/>
      <c r="EB145" s="125"/>
      <c r="EC145" s="125"/>
      <c r="ED145" s="125"/>
      <c r="EE145" s="125"/>
      <c r="EF145" s="125"/>
      <c r="EG145" s="125"/>
      <c r="EH145" s="125"/>
      <c r="EI145" s="125"/>
      <c r="EJ145" s="125"/>
      <c r="EK145" s="125"/>
      <c r="EL145" s="125"/>
      <c r="EM145" s="125"/>
      <c r="EN145" s="125"/>
      <c r="EO145" s="125"/>
      <c r="EP145" s="125"/>
      <c r="EQ145" s="125"/>
      <c r="ER145" s="125"/>
      <c r="ES145" s="125"/>
      <c r="ET145" s="125"/>
      <c r="EU145" s="125"/>
      <c r="EV145" s="125"/>
      <c r="EW145" s="125"/>
      <c r="EX145" s="125"/>
      <c r="EY145" s="125"/>
      <c r="EZ145" s="125"/>
      <c r="FA145" s="125"/>
      <c r="FB145" s="125"/>
      <c r="FC145" s="125"/>
      <c r="FD145" s="125"/>
      <c r="FE145" s="125"/>
      <c r="FF145" s="125"/>
      <c r="FG145" s="125"/>
      <c r="FH145" s="125"/>
      <c r="FI145" s="125"/>
      <c r="FJ145" s="125"/>
      <c r="FK145" s="125"/>
      <c r="FL145" s="125"/>
      <c r="FM145" s="125"/>
      <c r="FN145" s="125"/>
      <c r="FO145" s="125"/>
      <c r="FP145" s="125"/>
      <c r="FQ145" s="125"/>
      <c r="FR145" s="125"/>
      <c r="FS145" s="125"/>
      <c r="FT145" s="125"/>
      <c r="FU145" s="125"/>
      <c r="FV145" s="125"/>
      <c r="FW145" s="125"/>
      <c r="FX145" s="125"/>
      <c r="FY145" s="125"/>
      <c r="FZ145" s="125"/>
      <c r="GA145" s="125"/>
      <c r="GB145" s="125"/>
      <c r="GC145" s="125"/>
      <c r="GD145" s="125"/>
      <c r="GE145" s="125"/>
      <c r="GF145" s="125"/>
      <c r="GG145" s="125"/>
      <c r="GH145" s="125"/>
      <c r="GI145" s="125"/>
      <c r="GJ145" s="125"/>
      <c r="GK145" s="125"/>
      <c r="GL145" s="125"/>
      <c r="GM145" s="125"/>
      <c r="GN145" s="125"/>
      <c r="GO145" s="125"/>
      <c r="GP145" s="125"/>
      <c r="GQ145" s="125"/>
      <c r="GR145" s="125"/>
      <c r="GS145" s="125"/>
      <c r="GT145" s="125"/>
      <c r="GU145" s="125"/>
      <c r="GV145" s="125"/>
      <c r="GW145" s="125"/>
      <c r="GX145" s="125"/>
      <c r="GY145" s="125"/>
      <c r="GZ145" s="125"/>
      <c r="HA145" s="125"/>
      <c r="HB145" s="125"/>
      <c r="HC145" s="125"/>
      <c r="HD145" s="125"/>
      <c r="HE145" s="125"/>
      <c r="HF145" s="125"/>
      <c r="HG145" s="125"/>
      <c r="HH145" s="125"/>
      <c r="HI145" s="125"/>
      <c r="HJ145" s="125"/>
      <c r="HK145" s="125"/>
      <c r="HL145" s="125"/>
      <c r="HM145" s="125"/>
      <c r="HN145" s="125"/>
      <c r="HO145" s="125"/>
      <c r="HP145" s="125"/>
      <c r="HQ145" s="125"/>
      <c r="HR145" s="125"/>
      <c r="HS145" s="125"/>
      <c r="HT145" s="125"/>
      <c r="HU145" s="125"/>
      <c r="HV145" s="125"/>
      <c r="HW145" s="125"/>
      <c r="HX145" s="125"/>
      <c r="HY145" s="125"/>
      <c r="HZ145" s="125"/>
      <c r="IA145" s="125"/>
      <c r="IB145" s="125"/>
      <c r="IC145" s="125"/>
      <c r="ID145" s="125"/>
      <c r="IE145" s="125"/>
      <c r="IF145" s="125"/>
      <c r="IG145" s="125"/>
      <c r="IH145" s="125"/>
      <c r="II145" s="125"/>
      <c r="IJ145" s="125"/>
      <c r="IK145" s="125"/>
      <c r="IL145" s="125"/>
      <c r="IM145" s="125"/>
      <c r="IN145" s="125"/>
      <c r="IO145" s="125"/>
      <c r="IP145" s="125"/>
      <c r="IQ145" s="125"/>
      <c r="IR145" s="125"/>
      <c r="IS145" s="125"/>
    </row>
    <row r="146" spans="1:253" customFormat="1" ht="26.25" customHeight="1">
      <c r="A146" s="91">
        <f>MAX($A$5:A143)+1</f>
        <v>38</v>
      </c>
      <c r="B146" s="101" t="s">
        <v>73</v>
      </c>
      <c r="C146" s="102" t="s">
        <v>5</v>
      </c>
      <c r="D146" s="102">
        <v>1</v>
      </c>
      <c r="E146" s="394"/>
      <c r="F146" s="97">
        <f>+E146*D146</f>
        <v>0</v>
      </c>
    </row>
    <row r="147" spans="1:253" s="113" customFormat="1" ht="12.75">
      <c r="A147" s="157"/>
      <c r="B147" s="158"/>
      <c r="C147" s="159"/>
      <c r="D147" s="160"/>
      <c r="E147" s="399"/>
    </row>
    <row r="148" spans="1:253" customFormat="1" ht="26.25" customHeight="1">
      <c r="A148" s="91">
        <f>MAX($A$5:A147)+1</f>
        <v>39</v>
      </c>
      <c r="B148" s="101" t="s">
        <v>74</v>
      </c>
      <c r="C148" s="102" t="s">
        <v>5</v>
      </c>
      <c r="D148" s="102">
        <v>1</v>
      </c>
      <c r="E148" s="394"/>
      <c r="F148" s="97">
        <f>+E148*D148</f>
        <v>0</v>
      </c>
    </row>
    <row r="152" spans="1:253" s="161" customFormat="1">
      <c r="A152" s="69"/>
      <c r="B152" s="70" t="s">
        <v>53</v>
      </c>
    </row>
    <row r="153" spans="1:253" s="161" customFormat="1">
      <c r="A153" s="162"/>
      <c r="B153" s="162"/>
    </row>
    <row r="154" spans="1:253" s="165" customFormat="1" ht="25.5">
      <c r="A154" s="163"/>
      <c r="B154" s="164" t="s">
        <v>29</v>
      </c>
    </row>
    <row r="155" spans="1:253" s="165" customFormat="1" ht="15">
      <c r="A155" s="163"/>
      <c r="B155" s="166"/>
    </row>
    <row r="156" spans="1:253" s="165" customFormat="1" ht="63.75">
      <c r="A156" s="167"/>
      <c r="B156" s="168" t="s">
        <v>54</v>
      </c>
    </row>
    <row r="157" spans="1:253" s="161" customFormat="1">
      <c r="A157" s="169"/>
      <c r="B157" s="168"/>
    </row>
    <row r="158" spans="1:253" s="169" customFormat="1" ht="38.25">
      <c r="B158" s="168" t="s">
        <v>55</v>
      </c>
    </row>
    <row r="159" spans="1:253" s="169" customFormat="1" ht="12.75">
      <c r="B159" s="168"/>
    </row>
    <row r="160" spans="1:253" s="169" customFormat="1" ht="63.75">
      <c r="B160" s="168" t="s">
        <v>56</v>
      </c>
    </row>
    <row r="161" spans="2:2" s="169" customFormat="1" ht="12.75">
      <c r="B161" s="168"/>
    </row>
    <row r="162" spans="2:2" s="169" customFormat="1" ht="25.5">
      <c r="B162" s="168" t="s">
        <v>30</v>
      </c>
    </row>
    <row r="163" spans="2:2" s="169" customFormat="1" ht="12.75">
      <c r="B163" s="168"/>
    </row>
    <row r="164" spans="2:2" s="169" customFormat="1" ht="51">
      <c r="B164" s="168" t="s">
        <v>31</v>
      </c>
    </row>
    <row r="165" spans="2:2" s="169" customFormat="1" ht="12.75">
      <c r="B165" s="168"/>
    </row>
    <row r="166" spans="2:2" s="169" customFormat="1" ht="51">
      <c r="B166" s="168" t="s">
        <v>32</v>
      </c>
    </row>
    <row r="167" spans="2:2" s="169" customFormat="1" ht="12.75">
      <c r="B167" s="168"/>
    </row>
    <row r="168" spans="2:2" s="169" customFormat="1" ht="12.75">
      <c r="B168" s="168" t="s">
        <v>57</v>
      </c>
    </row>
    <row r="169" spans="2:2" s="169" customFormat="1" ht="12.75">
      <c r="B169" s="168"/>
    </row>
    <row r="170" spans="2:2" s="169" customFormat="1" ht="76.5">
      <c r="B170" s="168" t="s">
        <v>58</v>
      </c>
    </row>
    <row r="171" spans="2:2" s="169" customFormat="1" ht="12.75">
      <c r="B171" s="168"/>
    </row>
    <row r="172" spans="2:2" s="169" customFormat="1" ht="38.25">
      <c r="B172" s="168" t="s">
        <v>59</v>
      </c>
    </row>
    <row r="173" spans="2:2" s="169" customFormat="1" ht="12.75">
      <c r="B173" s="168"/>
    </row>
    <row r="174" spans="2:2" s="169" customFormat="1" ht="51">
      <c r="B174" s="168" t="s">
        <v>60</v>
      </c>
    </row>
    <row r="175" spans="2:2" s="169" customFormat="1" ht="12.75">
      <c r="B175" s="168"/>
    </row>
    <row r="176" spans="2:2" s="169" customFormat="1" ht="38.25">
      <c r="B176" s="168" t="s">
        <v>61</v>
      </c>
    </row>
    <row r="177" spans="1:2" s="169" customFormat="1" ht="12.75">
      <c r="B177" s="168"/>
    </row>
    <row r="178" spans="1:2" s="169" customFormat="1" ht="25.5">
      <c r="A178" s="167"/>
      <c r="B178" s="168" t="s">
        <v>33</v>
      </c>
    </row>
    <row r="179" spans="1:2" s="169" customFormat="1" ht="12.75">
      <c r="B179" s="168"/>
    </row>
    <row r="180" spans="1:2" s="169" customFormat="1" ht="51">
      <c r="B180" s="168" t="s">
        <v>62</v>
      </c>
    </row>
    <row r="181" spans="1:2" s="169" customFormat="1" ht="12.75">
      <c r="B181" s="168"/>
    </row>
    <row r="182" spans="1:2" s="169" customFormat="1" ht="25.5">
      <c r="B182" s="168" t="s">
        <v>63</v>
      </c>
    </row>
    <row r="183" spans="1:2" s="169" customFormat="1" ht="12.75">
      <c r="B183" s="168"/>
    </row>
    <row r="184" spans="1:2" s="161" customFormat="1" ht="25.5">
      <c r="A184" s="169"/>
      <c r="B184" s="168" t="s">
        <v>64</v>
      </c>
    </row>
    <row r="185" spans="1:2" s="161" customFormat="1">
      <c r="A185" s="169"/>
      <c r="B185" s="168"/>
    </row>
    <row r="186" spans="1:2" s="170" customFormat="1">
      <c r="A186" s="169"/>
      <c r="B186" s="168" t="s">
        <v>65</v>
      </c>
    </row>
    <row r="187" spans="1:2" s="161" customFormat="1">
      <c r="A187" s="169"/>
      <c r="B187" s="168"/>
    </row>
    <row r="188" spans="1:2" s="161" customFormat="1" ht="25.5">
      <c r="A188" s="167"/>
      <c r="B188" s="168" t="s">
        <v>66</v>
      </c>
    </row>
    <row r="189" spans="1:2" s="161" customFormat="1">
      <c r="A189" s="169"/>
      <c r="B189" s="168"/>
    </row>
    <row r="190" spans="1:2" s="161" customFormat="1">
      <c r="A190" s="167"/>
      <c r="B190" s="168" t="s">
        <v>34</v>
      </c>
    </row>
    <row r="191" spans="1:2" s="161" customFormat="1">
      <c r="A191" s="167"/>
      <c r="B191" s="168"/>
    </row>
    <row r="192" spans="1:2" s="161" customFormat="1" ht="38.25">
      <c r="A192" s="171"/>
      <c r="B192" s="168" t="s">
        <v>35</v>
      </c>
    </row>
  </sheetData>
  <sheetProtection algorithmName="SHA-512" hashValue="FMm0B6IdkiCsl6bF+UMIYqheOdFuelE3S+zADST2cI26LhXCQroe/EFrrG70jEzPmqHMa1Zca6LcI+BdSQ3SDg==" saltValue="OxG/bYYeN14Y1p1Iufgv1Q==" spinCount="100000" sheet="1" objects="1" scenarios="1"/>
  <pageMargins left="0.98425196850393704" right="0.39370078740157483" top="0.78740157480314965" bottom="0.78740157480314965" header="0.39370078740157483" footer="0.39370078740157483"/>
  <pageSetup paperSize="9" scale="74" fitToHeight="100" orientation="portrait" r:id="rId1"/>
  <headerFooter alignWithMargins="0">
    <oddHeader xml:space="preserve">&amp;R      </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5</vt:i4>
      </vt:variant>
    </vt:vector>
  </HeadingPairs>
  <TitlesOfParts>
    <vt:vector size="10" baseType="lpstr">
      <vt:lpstr>NASLOVNICA</vt:lpstr>
      <vt:lpstr>SKUPNA REKAPITULACIJA</vt:lpstr>
      <vt:lpstr>A.METEORNA KANALIZACIJA</vt:lpstr>
      <vt:lpstr>B.TKK</vt:lpstr>
      <vt:lpstr>C.ZUNANJI VODOVOD</vt:lpstr>
      <vt:lpstr>'A.METEORNA KANALIZACIJA'!Področje_tiskanja</vt:lpstr>
      <vt:lpstr>B.TKK!Področje_tiskanja</vt:lpstr>
      <vt:lpstr>'C.ZUNANJI VODOVOD'!Področje_tiskanja</vt:lpstr>
      <vt:lpstr>NASLOVNICA!Področje_tiskanja</vt:lpstr>
      <vt:lpstr>'SKUPNA REKAPITULACIJA'!Področje_tiskanja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fortic</dc:creator>
  <cp:lastModifiedBy>ALES</cp:lastModifiedBy>
  <cp:lastPrinted>2022-12-27T14:18:57Z</cp:lastPrinted>
  <dcterms:created xsi:type="dcterms:W3CDTF">2013-10-14T06:50:22Z</dcterms:created>
  <dcterms:modified xsi:type="dcterms:W3CDTF">2023-02-08T17:19:39Z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S9Connected">
    <vt:bool>true</vt:bool>
  </property>
</Properties>
</file>